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heckCompatibility="1" defaultThemeVersion="124226"/>
  <bookViews>
    <workbookView xWindow="330" yWindow="480" windowWidth="19845" windowHeight="7365"/>
  </bookViews>
  <sheets>
    <sheet name="Sheet1" sheetId="2" r:id="rId1"/>
  </sheets>
  <definedNames>
    <definedName name="_xlnm._FilterDatabase" localSheetId="0" hidden="1">Sheet1!$A$4:$U$4</definedName>
  </definedNames>
  <calcPr calcId="124519"/>
</workbook>
</file>

<file path=xl/calcChain.xml><?xml version="1.0" encoding="utf-8"?>
<calcChain xmlns="http://schemas.openxmlformats.org/spreadsheetml/2006/main">
  <c r="U150" i="2"/>
  <c r="U149"/>
  <c r="U148"/>
  <c r="U147"/>
  <c r="U146"/>
  <c r="U145"/>
  <c r="U144"/>
  <c r="U143"/>
  <c r="U142"/>
  <c r="U141"/>
  <c r="U140"/>
  <c r="U139"/>
  <c r="U138"/>
  <c r="U137"/>
  <c r="U136"/>
  <c r="U135"/>
  <c r="U134"/>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 r="U10"/>
  <c r="U9"/>
  <c r="U8"/>
  <c r="U7"/>
  <c r="U6"/>
  <c r="U5"/>
</calcChain>
</file>

<file path=xl/sharedStrings.xml><?xml version="1.0" encoding="utf-8"?>
<sst xmlns="http://schemas.openxmlformats.org/spreadsheetml/2006/main" count="2209" uniqueCount="810">
  <si>
    <t>STT</t>
  </si>
  <si>
    <t>Mã tương đương</t>
  </si>
  <si>
    <t>Mã dịch vụ</t>
  </si>
  <si>
    <t>Tên dịch vụ</t>
  </si>
  <si>
    <t>Tuyến</t>
  </si>
  <si>
    <t>Loại</t>
  </si>
  <si>
    <t>Số QD</t>
  </si>
  <si>
    <t>Ngày ký</t>
  </si>
  <si>
    <t>C</t>
  </si>
  <si>
    <t>T3</t>
  </si>
  <si>
    <t/>
  </si>
  <si>
    <t>B</t>
  </si>
  <si>
    <t>T1</t>
  </si>
  <si>
    <t>3</t>
  </si>
  <si>
    <t>01.0006.0215</t>
  </si>
  <si>
    <t>50.01.0006</t>
  </si>
  <si>
    <t>1.6</t>
  </si>
  <si>
    <t>Đặt catheter tĩnh mạch ngoại biên</t>
  </si>
  <si>
    <t>D</t>
  </si>
  <si>
    <t>219</t>
  </si>
  <si>
    <t>215</t>
  </si>
  <si>
    <t>37.8B00.0215</t>
  </si>
  <si>
    <t>Truyền tĩnh mạch</t>
  </si>
  <si>
    <t>Chỉ áp dụng với người bệnh ngoại trú</t>
  </si>
  <si>
    <t>2099/QĐ-BYT</t>
  </si>
  <si>
    <t>2017-05-25</t>
  </si>
  <si>
    <t>T2</t>
  </si>
  <si>
    <t>10</t>
  </si>
  <si>
    <t>11</t>
  </si>
  <si>
    <t>78</t>
  </si>
  <si>
    <t>75</t>
  </si>
  <si>
    <t>37.8B00.0075</t>
  </si>
  <si>
    <t>Cắt chỉ</t>
  </si>
  <si>
    <t>Chỉ áp dụng với người bệnh ngoại trú.</t>
  </si>
  <si>
    <t>04C3.1.142</t>
  </si>
  <si>
    <t>203</t>
  </si>
  <si>
    <t>206</t>
  </si>
  <si>
    <t>932</t>
  </si>
  <si>
    <t>898</t>
  </si>
  <si>
    <t>28</t>
  </si>
  <si>
    <t>29</t>
  </si>
  <si>
    <t>30</t>
  </si>
  <si>
    <t>213</t>
  </si>
  <si>
    <t>209</t>
  </si>
  <si>
    <t>116</t>
  </si>
  <si>
    <t>207</t>
  </si>
  <si>
    <t>37.8B00.0203</t>
  </si>
  <si>
    <t>04C3.1.146</t>
  </si>
  <si>
    <t>208</t>
  </si>
  <si>
    <t>204</t>
  </si>
  <si>
    <t>37.8B00.0204</t>
  </si>
  <si>
    <t>04C3.1.147</t>
  </si>
  <si>
    <t>205</t>
  </si>
  <si>
    <t>37.8B00.0205</t>
  </si>
  <si>
    <t>04C3.1.148</t>
  </si>
  <si>
    <t>1510</t>
  </si>
  <si>
    <t>P2</t>
  </si>
  <si>
    <t>113</t>
  </si>
  <si>
    <t>883</t>
  </si>
  <si>
    <t>849</t>
  </si>
  <si>
    <t>37.8D07.0849</t>
  </si>
  <si>
    <t>Soi đáy mắt/ Soi góc tiền phòng</t>
  </si>
  <si>
    <t>04C3.3.203</t>
  </si>
  <si>
    <t>135</t>
  </si>
  <si>
    <t>138</t>
  </si>
  <si>
    <t>222</t>
  </si>
  <si>
    <t>199</t>
  </si>
  <si>
    <t>201</t>
  </si>
  <si>
    <t>202</t>
  </si>
  <si>
    <t>216</t>
  </si>
  <si>
    <t>217</t>
  </si>
  <si>
    <t>218</t>
  </si>
  <si>
    <t>220</t>
  </si>
  <si>
    <t>221</t>
  </si>
  <si>
    <t>223</t>
  </si>
  <si>
    <t>319</t>
  </si>
  <si>
    <t>320</t>
  </si>
  <si>
    <t>323</t>
  </si>
  <si>
    <t>324</t>
  </si>
  <si>
    <t>366</t>
  </si>
  <si>
    <t>367</t>
  </si>
  <si>
    <t>382</t>
  </si>
  <si>
    <t>383</t>
  </si>
  <si>
    <t>809</t>
  </si>
  <si>
    <t>778</t>
  </si>
  <si>
    <t>37.8D07.0778</t>
  </si>
  <si>
    <t>Lấy dị vật giác mạc nông, một mắt (gây tê)</t>
  </si>
  <si>
    <t>04C3.3.210</t>
  </si>
  <si>
    <t>P3</t>
  </si>
  <si>
    <t>799</t>
  </si>
  <si>
    <t>768</t>
  </si>
  <si>
    <t>37.8D07.0768</t>
  </si>
  <si>
    <t>Khâu da mi, kết mạc mi bị rách - gây mê</t>
  </si>
  <si>
    <t>04C3.3.220</t>
  </si>
  <si>
    <t>800</t>
  </si>
  <si>
    <t>769</t>
  </si>
  <si>
    <t>37.8D07.0769</t>
  </si>
  <si>
    <t>Khâu da mi, kết mạc mi bị rách - gây tê</t>
  </si>
  <si>
    <t>04C3.3.219</t>
  </si>
  <si>
    <t>P1</t>
  </si>
  <si>
    <t>738</t>
  </si>
  <si>
    <t>37.8D07.0738</t>
  </si>
  <si>
    <t>Chích chắp/ lẹo</t>
  </si>
  <si>
    <t>04C3.3.208</t>
  </si>
  <si>
    <t>Soi đáy mắt bằng kính 3 mặt gương</t>
  </si>
  <si>
    <t>Nhổ răng sữa</t>
  </si>
  <si>
    <t>1064</t>
  </si>
  <si>
    <t>1029</t>
  </si>
  <si>
    <t>37.8D09.1029</t>
  </si>
  <si>
    <t>Nhổ răng sữa/chân răng sữa</t>
  </si>
  <si>
    <t>04C3.5.1.256</t>
  </si>
  <si>
    <t>Nhổ chân răng sữa</t>
  </si>
  <si>
    <t>505</t>
  </si>
  <si>
    <t>1044</t>
  </si>
  <si>
    <t>521</t>
  </si>
  <si>
    <t>37.8D05.0505</t>
  </si>
  <si>
    <t>Chích rạch nhọt, Apxe nhỏ dẫn lưu</t>
  </si>
  <si>
    <t>04C3.1.156</t>
  </si>
  <si>
    <t>899</t>
  </si>
  <si>
    <t>37.8B00.0216</t>
  </si>
  <si>
    <t>04C3.1.151</t>
  </si>
  <si>
    <t>37.8B00.0217</t>
  </si>
  <si>
    <t>04C3.1.152</t>
  </si>
  <si>
    <t>37.8B00.0218</t>
  </si>
  <si>
    <t>04C3.1.153</t>
  </si>
  <si>
    <t>37.8B00.0219</t>
  </si>
  <si>
    <t>04C3.1.154</t>
  </si>
  <si>
    <t>PDB</t>
  </si>
  <si>
    <t>559</t>
  </si>
  <si>
    <t>1079</t>
  </si>
  <si>
    <t>37.8D09.1044</t>
  </si>
  <si>
    <t>Cắt u da đầu lành, đường kính dưới 5 cm</t>
  </si>
  <si>
    <t>03C2.5.1.12</t>
  </si>
  <si>
    <t>573</t>
  </si>
  <si>
    <t>574</t>
  </si>
  <si>
    <t>1060</t>
  </si>
  <si>
    <t>575</t>
  </si>
  <si>
    <t>576</t>
  </si>
  <si>
    <t>581</t>
  </si>
  <si>
    <t>597</t>
  </si>
  <si>
    <t>589</t>
  </si>
  <si>
    <t>584</t>
  </si>
  <si>
    <t>591</t>
  </si>
  <si>
    <t>590</t>
  </si>
  <si>
    <t>592</t>
  </si>
  <si>
    <t>600</t>
  </si>
  <si>
    <t>37.8D05.0576</t>
  </si>
  <si>
    <t>Phẫu thuật vết thương phần mềm/ rách da đầu</t>
  </si>
  <si>
    <t>A</t>
  </si>
  <si>
    <t>37.8D05.0573</t>
  </si>
  <si>
    <t>03C2.1.116</t>
  </si>
  <si>
    <t>37.8D05.0559</t>
  </si>
  <si>
    <t>Phẫu thuật nối gân/ kéo dài gân (tính 1 gân )</t>
  </si>
  <si>
    <t>Chưa bao gồm gân nhân tạo.</t>
  </si>
  <si>
    <t>37.8D05.0575</t>
  </si>
  <si>
    <t>Phẫu thuật vá da nhỏ diện tích &lt; 10 cm2</t>
  </si>
  <si>
    <t>37.8B00.0201</t>
  </si>
  <si>
    <t>04C3.1.144</t>
  </si>
  <si>
    <t>37.8B00.0202</t>
  </si>
  <si>
    <t>04C3.1.145</t>
  </si>
  <si>
    <t>37.8D02.0320</t>
  </si>
  <si>
    <t>Thủ thuật loại II (Nội khoa)</t>
  </si>
  <si>
    <t>801</t>
  </si>
  <si>
    <t>37.8B00.0135</t>
  </si>
  <si>
    <t>04C2.87</t>
  </si>
  <si>
    <t>02.0255.0319</t>
  </si>
  <si>
    <t>50.02.0255</t>
  </si>
  <si>
    <t>2.255</t>
  </si>
  <si>
    <t>Nội soi thực quản - Dạ dày - Tá tràng qua đường mũi</t>
  </si>
  <si>
    <t>37.8D02.0319</t>
  </si>
  <si>
    <t>Thủ thuật loại I (Nội khoa)</t>
  </si>
  <si>
    <t>02.0323.0319</t>
  </si>
  <si>
    <t>50.02.0323</t>
  </si>
  <si>
    <t>2.323</t>
  </si>
  <si>
    <t>Siêu âm can thiệp - Đặt ống thông đường mật qua da để chụp đường mật có phối hợp dưới C-ARM</t>
  </si>
  <si>
    <t>832</t>
  </si>
  <si>
    <t>37.8B00.0113</t>
  </si>
  <si>
    <t>Hút dịch khớp dưới hướng dẫn của siêu âm</t>
  </si>
  <si>
    <t>02.0352.0113</t>
  </si>
  <si>
    <t>50.02.0352</t>
  </si>
  <si>
    <t>2.352</t>
  </si>
  <si>
    <t>Hút dịch khớp háng dưới hướng dẫn của siêu âm</t>
  </si>
  <si>
    <t>852</t>
  </si>
  <si>
    <t>37.8B00.0213</t>
  </si>
  <si>
    <t>Tiêm khớp</t>
  </si>
  <si>
    <t>Chưa bao gồm thuốc tiêm.</t>
  </si>
  <si>
    <t>864</t>
  </si>
  <si>
    <t>865</t>
  </si>
  <si>
    <t>02.0394.0320</t>
  </si>
  <si>
    <t>50.02.0394</t>
  </si>
  <si>
    <t>2.394</t>
  </si>
  <si>
    <t>Tiêm ngoài màng cứng</t>
  </si>
  <si>
    <t>02.0396.0213</t>
  </si>
  <si>
    <t>50.02.0396</t>
  </si>
  <si>
    <t>2.396</t>
  </si>
  <si>
    <t>Tiêm điểm bám gân mỏm trâm quay (mỏm trâm trụ)</t>
  </si>
  <si>
    <t>02.0397.0213</t>
  </si>
  <si>
    <t>50.02.0397</t>
  </si>
  <si>
    <t>2.397</t>
  </si>
  <si>
    <t>Tiêm điểm bám gân lồi cầu trong (lồi cầu ngoài) xương cánh tay</t>
  </si>
  <si>
    <t>02.0398.0213</t>
  </si>
  <si>
    <t>50.02.0398</t>
  </si>
  <si>
    <t>2.398</t>
  </si>
  <si>
    <t>Tiêm điểm bám gân quanh khớp gối</t>
  </si>
  <si>
    <t>886</t>
  </si>
  <si>
    <t>02.0431.1289</t>
  </si>
  <si>
    <t>50.02.0431</t>
  </si>
  <si>
    <t>2.431</t>
  </si>
  <si>
    <t>Xét nghiệm Mucin test</t>
  </si>
  <si>
    <t>1322</t>
  </si>
  <si>
    <t>1289</t>
  </si>
  <si>
    <t>37.1E01.1289</t>
  </si>
  <si>
    <t>966</t>
  </si>
  <si>
    <t>1004</t>
  </si>
  <si>
    <t>1005</t>
  </si>
  <si>
    <t>1020</t>
  </si>
  <si>
    <t>1021</t>
  </si>
  <si>
    <t>1024</t>
  </si>
  <si>
    <t>1025</t>
  </si>
  <si>
    <t>1026</t>
  </si>
  <si>
    <t>1028</t>
  </si>
  <si>
    <t>1032</t>
  </si>
  <si>
    <t>1039</t>
  </si>
  <si>
    <t>1040</t>
  </si>
  <si>
    <t>1050</t>
  </si>
  <si>
    <t>1055</t>
  </si>
  <si>
    <t>1056</t>
  </si>
  <si>
    <t>1059</t>
  </si>
  <si>
    <t>1061</t>
  </si>
  <si>
    <t>1063</t>
  </si>
  <si>
    <t>1067</t>
  </si>
  <si>
    <t>1085</t>
  </si>
  <si>
    <t>1144</t>
  </si>
  <si>
    <t>1180</t>
  </si>
  <si>
    <t>15.0226.1005</t>
  </si>
  <si>
    <t>50.15.0226</t>
  </si>
  <si>
    <t>15.226</t>
  </si>
  <si>
    <t>Nội soi hạ họng ống cứng chẩn đoán gây tê</t>
  </si>
  <si>
    <t>37.8D08.1005</t>
  </si>
  <si>
    <t>Thủ thuật loại II (Tai Mũi Họng)</t>
  </si>
  <si>
    <t>15.0227.1005</t>
  </si>
  <si>
    <t>50.15.0227</t>
  </si>
  <si>
    <t>15.227</t>
  </si>
  <si>
    <t>Nội soi hạ họng ống mềm chẩn đoán gây tê</t>
  </si>
  <si>
    <t>15.0228.0932</t>
  </si>
  <si>
    <t>50.15.0228</t>
  </si>
  <si>
    <t>15.228</t>
  </si>
  <si>
    <t>Nội soi hạ họng ống cứng lấy dị vật gây tê/gây mê</t>
  </si>
  <si>
    <t>37.8D08.0932</t>
  </si>
  <si>
    <t>Nội soi sinh thiết vòm mũi họng gây tê</t>
  </si>
  <si>
    <t>03C2.4.25</t>
  </si>
  <si>
    <t>15.0229.0932</t>
  </si>
  <si>
    <t>50.15.0229</t>
  </si>
  <si>
    <t>15.229</t>
  </si>
  <si>
    <t>Nội soi hạ họng ống mềm lấy dị vật gây tê</t>
  </si>
  <si>
    <t>15.0232.0135</t>
  </si>
  <si>
    <t>50.15.0232</t>
  </si>
  <si>
    <t>15.232</t>
  </si>
  <si>
    <t>Nội soi thực quản ống cứng chẩn đoán gây tê/gây mê</t>
  </si>
  <si>
    <t>15.0233.0135</t>
  </si>
  <si>
    <t>50.15.0233</t>
  </si>
  <si>
    <t>15.233</t>
  </si>
  <si>
    <t>Nội soi thực quản ống mềm chẩn đoán gây tê/gây mê</t>
  </si>
  <si>
    <t>15.0238.1004</t>
  </si>
  <si>
    <t>50.15.0238</t>
  </si>
  <si>
    <t>15.238</t>
  </si>
  <si>
    <t>Nội soi thanh quản ống cứng chẩn đoán gây tê</t>
  </si>
  <si>
    <t>37.8D08.1004</t>
  </si>
  <si>
    <t>Thủ thuật loại I (Tai Mũi Họng)</t>
  </si>
  <si>
    <t>15.0239.1004</t>
  </si>
  <si>
    <t>50.15.0239</t>
  </si>
  <si>
    <t>15.239</t>
  </si>
  <si>
    <t>Nội soi thanh quản ống mềm chẩn đoán gây tê</t>
  </si>
  <si>
    <t>15.0301.0216</t>
  </si>
  <si>
    <t>50.15.0301</t>
  </si>
  <si>
    <t>15.301</t>
  </si>
  <si>
    <t>Khâu vết thương đơn giản vùng đầu, mặt, cổ</t>
  </si>
  <si>
    <t>15.0301.0217</t>
  </si>
  <si>
    <t>15.0301.0218</t>
  </si>
  <si>
    <t>15.0301.0219</t>
  </si>
  <si>
    <t>15.0302.0075</t>
  </si>
  <si>
    <t>50.15.0302</t>
  </si>
  <si>
    <t>15.302</t>
  </si>
  <si>
    <t>Cắt chỉ sau phẫu thuật</t>
  </si>
  <si>
    <t>15.0303.0201</t>
  </si>
  <si>
    <t>50.15.0303</t>
  </si>
  <si>
    <t>15.303</t>
  </si>
  <si>
    <t>Thay băng vết mổ</t>
  </si>
  <si>
    <t>15.0303.0202</t>
  </si>
  <si>
    <t>15.0303.0203</t>
  </si>
  <si>
    <t>15.0303.0204</t>
  </si>
  <si>
    <t>15.0303.0205</t>
  </si>
  <si>
    <t>15.0304.0505</t>
  </si>
  <si>
    <t>50.15.0304</t>
  </si>
  <si>
    <t>15.304</t>
  </si>
  <si>
    <t>Chích áp xe nhỏ vùng đầu cổ</t>
  </si>
  <si>
    <t>16.0043.1020</t>
  </si>
  <si>
    <t>50.16.0043</t>
  </si>
  <si>
    <t>16.43</t>
  </si>
  <si>
    <t>Lấy cao răng</t>
  </si>
  <si>
    <t>37.8D09.1020</t>
  </si>
  <si>
    <t>Lấy cao răng và đánh bóng hai hàm</t>
  </si>
  <si>
    <t>04C3.5.1.260</t>
  </si>
  <si>
    <t>16.0043.1021</t>
  </si>
  <si>
    <t>37.8D09.1021</t>
  </si>
  <si>
    <t>Lấy cao răng và đánh bóng một vùng/ một hàm</t>
  </si>
  <si>
    <t>04C3.5.1.259</t>
  </si>
  <si>
    <t>16.0057.1032</t>
  </si>
  <si>
    <t>50.16.0057</t>
  </si>
  <si>
    <t>16.57</t>
  </si>
  <si>
    <t>Chụp tuỷ bằng Hydroxit canxi</t>
  </si>
  <si>
    <t>37.8D09.1032</t>
  </si>
  <si>
    <t>Răng viêm tuỷ hồi phục</t>
  </si>
  <si>
    <t>03C2.5.2.8</t>
  </si>
  <si>
    <t>16.0198.1026</t>
  </si>
  <si>
    <t>50.16.0198</t>
  </si>
  <si>
    <t>16.198</t>
  </si>
  <si>
    <t>Phẫu thuật nhổ răng ngầm</t>
  </si>
  <si>
    <t>37.8D09.1026</t>
  </si>
  <si>
    <t>Nhổ răng khó</t>
  </si>
  <si>
    <t>03C2.5.1.2</t>
  </si>
  <si>
    <t>16.0199.1028</t>
  </si>
  <si>
    <t>50.16.0199</t>
  </si>
  <si>
    <t>16.199</t>
  </si>
  <si>
    <t>Phẫu thuật nhổ răng khôn mọc lệch hàm trên</t>
  </si>
  <si>
    <t>37.8D09.1028</t>
  </si>
  <si>
    <t>Nhổ răng số 8 có biến chứng khít hàm</t>
  </si>
  <si>
    <t>04C3.5.1.258</t>
  </si>
  <si>
    <t>16.0200.1028</t>
  </si>
  <si>
    <t>50.16.0200</t>
  </si>
  <si>
    <t>16.200</t>
  </si>
  <si>
    <t>Phẫu thuật nhổ răng khôn mọc lệch hàm dưới</t>
  </si>
  <si>
    <t>16.0201.1028</t>
  </si>
  <si>
    <t>50.16.0201</t>
  </si>
  <si>
    <t>16.201</t>
  </si>
  <si>
    <t>Phẫu thuật nhổ răng khôn mọc lệch có cắt thân</t>
  </si>
  <si>
    <t>16.0202.1028</t>
  </si>
  <si>
    <t>50.16.0202</t>
  </si>
  <si>
    <t>16.202</t>
  </si>
  <si>
    <t>Phẫu thuật nhổ răng khôn mọc lệch có cắt thân chia  chân răng</t>
  </si>
  <si>
    <t>16.0203.1026</t>
  </si>
  <si>
    <t>50.16.0203</t>
  </si>
  <si>
    <t>16.203</t>
  </si>
  <si>
    <t>Nhổ răng vĩnh viễn</t>
  </si>
  <si>
    <t>16.0204.1025</t>
  </si>
  <si>
    <t>50.16.0204</t>
  </si>
  <si>
    <t>16.204</t>
  </si>
  <si>
    <t>Nhổ răng vĩnh viễn lung lay</t>
  </si>
  <si>
    <t>37.8D09.1025</t>
  </si>
  <si>
    <t>Nhổ răng đơn giản</t>
  </si>
  <si>
    <t>03C2.5.1.1</t>
  </si>
  <si>
    <t>16.0205.1024</t>
  </si>
  <si>
    <t>50.16.0205</t>
  </si>
  <si>
    <t>16.205</t>
  </si>
  <si>
    <t>Nhổ chân răng vĩnh viễn</t>
  </si>
  <si>
    <t>37.8D09.1024</t>
  </si>
  <si>
    <t>Nhổ chân răng</t>
  </si>
  <si>
    <t>03C2.5.1.7</t>
  </si>
  <si>
    <t>16.0206.1026</t>
  </si>
  <si>
    <t>50.16.0206</t>
  </si>
  <si>
    <t>16.206</t>
  </si>
  <si>
    <t>Nhổ răng thừa</t>
  </si>
  <si>
    <t>16.0233.1050</t>
  </si>
  <si>
    <t>50.16.0233</t>
  </si>
  <si>
    <t>16.233</t>
  </si>
  <si>
    <t>Điều trị đóng cuống răng bằng Canxi Hydroxit</t>
  </si>
  <si>
    <t>37.8D09.1050</t>
  </si>
  <si>
    <t>Điều trị đóng cuống răng</t>
  </si>
  <si>
    <t>16.0234.1050</t>
  </si>
  <si>
    <t>50.16.0234</t>
  </si>
  <si>
    <t>16.234</t>
  </si>
  <si>
    <t>Điều trị đóng cuống răng bằng MTA</t>
  </si>
  <si>
    <t>16.0238.1029</t>
  </si>
  <si>
    <t>50.16.0238</t>
  </si>
  <si>
    <t>16.238</t>
  </si>
  <si>
    <t>16.0239.1029</t>
  </si>
  <si>
    <t>50.16.0239</t>
  </si>
  <si>
    <t>16.239</t>
  </si>
  <si>
    <t>14.0106.0768</t>
  </si>
  <si>
    <t>50.14.0106</t>
  </si>
  <si>
    <t>14.106</t>
  </si>
  <si>
    <t>Đóng lỗ dò đường lệ</t>
  </si>
  <si>
    <t>14.0106.0769</t>
  </si>
  <si>
    <t>14.0167.0738</t>
  </si>
  <si>
    <t>50.14.0167</t>
  </si>
  <si>
    <t>14.167</t>
  </si>
  <si>
    <t>Cắt bỏ chắp có bọc</t>
  </si>
  <si>
    <t>14.0169.0738</t>
  </si>
  <si>
    <t>50.14.0169</t>
  </si>
  <si>
    <t>14.169</t>
  </si>
  <si>
    <t>Chích dẫn lưu túi lệ</t>
  </si>
  <si>
    <t>14.0212.0864</t>
  </si>
  <si>
    <t>50.14.0212</t>
  </si>
  <si>
    <t>14.212</t>
  </si>
  <si>
    <t>Cấp cứu bỏng mắt ban đầu</t>
  </si>
  <si>
    <t>37.8D07.0864</t>
  </si>
  <si>
    <t>Thủ thuật loại I (Nhãn khoa)</t>
  </si>
  <si>
    <t>14.0214.0778</t>
  </si>
  <si>
    <t>50.14.0214</t>
  </si>
  <si>
    <t>14.214</t>
  </si>
  <si>
    <t>Bóc giả mạc</t>
  </si>
  <si>
    <t>14.0219.0849</t>
  </si>
  <si>
    <t>50.14.0219</t>
  </si>
  <si>
    <t>14.219</t>
  </si>
  <si>
    <t>14.0220.0849</t>
  </si>
  <si>
    <t>50.14.0220</t>
  </si>
  <si>
    <t>14.220</t>
  </si>
  <si>
    <t>Soi đáy mắt bằng Schepens</t>
  </si>
  <si>
    <t>14.0222.0801</t>
  </si>
  <si>
    <t>50.14.0222</t>
  </si>
  <si>
    <t>14.222</t>
  </si>
  <si>
    <t>Theo dõi nhãn áp 3 ngày</t>
  </si>
  <si>
    <t>37.8D07.0801</t>
  </si>
  <si>
    <t>Nghiệm pháp phát hiện Glôcôm</t>
  </si>
  <si>
    <t>03C2.3.2</t>
  </si>
  <si>
    <t>1481</t>
  </si>
  <si>
    <t>Test thử cảm giác giác mạc</t>
  </si>
  <si>
    <t>37.8D07.0852</t>
  </si>
  <si>
    <t>14.0251.0852</t>
  </si>
  <si>
    <t>50.14.0251</t>
  </si>
  <si>
    <t>14.251</t>
  </si>
  <si>
    <t>Test phát hiện khô mắt</t>
  </si>
  <si>
    <t>1494</t>
  </si>
  <si>
    <t>14.0266.0865</t>
  </si>
  <si>
    <t>50.14.0266</t>
  </si>
  <si>
    <t>14.266</t>
  </si>
  <si>
    <t>Đo độ sâu tiền phòng</t>
  </si>
  <si>
    <t>37.8D07.0865</t>
  </si>
  <si>
    <t>Thủ thuật loại II (Nhãn khoa)</t>
  </si>
  <si>
    <t>1506</t>
  </si>
  <si>
    <t>1523</t>
  </si>
  <si>
    <t>1535</t>
  </si>
  <si>
    <t>37.8B00.0199</t>
  </si>
  <si>
    <t>Thay băng cắt lọc vết thương mạn tính</t>
  </si>
  <si>
    <t>Áp dụng đối với  bệnh Pemphigus/ Pemphigoid/ Ly thượng bì bọng nước bẩm sinh/ Vết loét bàn chân do đái tháo đường/ Vết loét, hoại tử ở bệnh nhân phong/ Vết loét, hoại tử do tỳ đè.</t>
  </si>
  <si>
    <t>Áp dụng đối với  bệnh Pemphigus/ Pemphigoid/ Ly thượng bì bọng nước bẩm sinh/ Vết loét bàn chân do đái tháo đường</t>
  </si>
  <si>
    <t>07.0220.1144</t>
  </si>
  <si>
    <t>50.07.0220</t>
  </si>
  <si>
    <t>7.220</t>
  </si>
  <si>
    <t>Tháo khớp ngón chân trên người bệnh đái tháo đường</t>
  </si>
  <si>
    <t>37.8D10.1144</t>
  </si>
  <si>
    <t>07.0226.0199</t>
  </si>
  <si>
    <t>50.07.0226</t>
  </si>
  <si>
    <t>7.226</t>
  </si>
  <si>
    <t>Cắt lọc, lấy bỏ tổ chức hoại tử cho các nhiễm trùng bàn chân vết loét khu trú ở ngón chân trên người bệnh đái tháo đường</t>
  </si>
  <si>
    <t>07.0227.0367</t>
  </si>
  <si>
    <t>50.07.0227</t>
  </si>
  <si>
    <t>7.227</t>
  </si>
  <si>
    <t>Cắt lọc, lấy bỏ tổ chức hoại tử cho các nhiễm trùng bàn chân vết loét rộng &lt; ¼ bàn chân trên người bệnh đái tháo đường</t>
  </si>
  <si>
    <t>37.8D04.0367</t>
  </si>
  <si>
    <t>Thủ thuật loại II (Nội tiết)</t>
  </si>
  <si>
    <t>07.0228.0366</t>
  </si>
  <si>
    <t>50.07.0228</t>
  </si>
  <si>
    <t>7.228</t>
  </si>
  <si>
    <t>Cắt lọc, lấy bỏ tổ chức hoại tử cho các nhiễm trùng bàn chân vết loét rộng &lt; ½ bàn chân trên người bệnh đái tháo đường</t>
  </si>
  <si>
    <t>37.8D04.0366</t>
  </si>
  <si>
    <t>Thủ thuật loại I (Nội tiết)</t>
  </si>
  <si>
    <t>07.0229.0366</t>
  </si>
  <si>
    <t>50.07.0229</t>
  </si>
  <si>
    <t>7.229</t>
  </si>
  <si>
    <t>Cắt lọc, lấy bỏ tổ chức hoại tử cho các nhiễm trùng bàn chân vết loét rộng lan tỏa cả bàn chân trên người bệnh đái tháo đường</t>
  </si>
  <si>
    <t>07.0230.0199</t>
  </si>
  <si>
    <t>50.07.0230</t>
  </si>
  <si>
    <t>7.230</t>
  </si>
  <si>
    <t>Cắt lọc, lấy bỏ tổ chức hoại tử cho các nhiễm trùng phần mềm trên người bệnh đái tháo đường</t>
  </si>
  <si>
    <t>07.0231.0505</t>
  </si>
  <si>
    <t>50.07.0231</t>
  </si>
  <si>
    <t>7.231</t>
  </si>
  <si>
    <t>Chích rạch, dẫn lưu ổ áp xe trên người bệnh đái tháo đường</t>
  </si>
  <si>
    <t>07.0232.0367</t>
  </si>
  <si>
    <t>50.07.0232</t>
  </si>
  <si>
    <t>7.232</t>
  </si>
  <si>
    <t>Tháo móng quặp trên người bệnh đái tháo đường</t>
  </si>
  <si>
    <t>1594</t>
  </si>
  <si>
    <t>1604</t>
  </si>
  <si>
    <t>1623</t>
  </si>
  <si>
    <t>37.1E03.1594</t>
  </si>
  <si>
    <t>Tế bào cặn nước tiểu hoặc cặn Adis</t>
  </si>
  <si>
    <t>04C5.2.362</t>
  </si>
  <si>
    <t>1610</t>
  </si>
  <si>
    <t>22.0151.1594</t>
  </si>
  <si>
    <t>50.22.0151</t>
  </si>
  <si>
    <t>22.151</t>
  </si>
  <si>
    <t>Cặn Addis</t>
  </si>
  <si>
    <t>22.0153.1610</t>
  </si>
  <si>
    <t>50.22.0153</t>
  </si>
  <si>
    <t>22.153</t>
  </si>
  <si>
    <t>Xét nghiệm tế bào trong nước dịch chẩn đoán tế bào học (não tuỷ, màng tim, màng phổi, màng bụng, dịch khớp, rửa phế quản…) bằng máy phân tích huyết học tự động</t>
  </si>
  <si>
    <t>1639</t>
  </si>
  <si>
    <t>37.1E03.1610</t>
  </si>
  <si>
    <t>04C5.4.394</t>
  </si>
  <si>
    <t>1633</t>
  </si>
  <si>
    <t>18.0031.0003</t>
  </si>
  <si>
    <t>50.18.0031</t>
  </si>
  <si>
    <t>18.31</t>
  </si>
  <si>
    <t>Siêu âm tử cung buồng trứng qua đường âm đạo</t>
  </si>
  <si>
    <t>37.2A01.0003</t>
  </si>
  <si>
    <t>Siêu âm đầu dò âm đạo, trực tràng</t>
  </si>
  <si>
    <t>37.2A02.0010</t>
  </si>
  <si>
    <t>Chụp Xquang phim  ≤ 24x30 cm (1 tư thế)</t>
  </si>
  <si>
    <t>Áp dụng cho 01 vị trí</t>
  </si>
  <si>
    <t>37.2A03.0028</t>
  </si>
  <si>
    <t>Chụp X-quang số hóa 1 phim</t>
  </si>
  <si>
    <t>04C1.2.6.51</t>
  </si>
  <si>
    <t>37.2A03.0029</t>
  </si>
  <si>
    <t>Chụp X-quang số hóa 2 phim</t>
  </si>
  <si>
    <t>04C1.2.6.52</t>
  </si>
  <si>
    <t>18.0068.0011</t>
  </si>
  <si>
    <t>50.18.0068</t>
  </si>
  <si>
    <t>18.68</t>
  </si>
  <si>
    <t>Chụp Xquang mặt thẳng nghiêng</t>
  </si>
  <si>
    <t>37.2A02.0011</t>
  </si>
  <si>
    <t>Chụp Xquang phim  ≤ 24x30 cm (2 tư thế)</t>
  </si>
  <si>
    <t>18.0068.0028</t>
  </si>
  <si>
    <t>50.18.0071</t>
  </si>
  <si>
    <t>18.71</t>
  </si>
  <si>
    <t>Chụp Xquang hốc mắt thẳng nghiêng</t>
  </si>
  <si>
    <t>18.0071.0028</t>
  </si>
  <si>
    <t>50.18.0072</t>
  </si>
  <si>
    <t>18.72</t>
  </si>
  <si>
    <t>Chụp Xquang Blondeau</t>
  </si>
  <si>
    <t>18.0072.0029</t>
  </si>
  <si>
    <t>50.18.0086</t>
  </si>
  <si>
    <t>18.86</t>
  </si>
  <si>
    <t>Chụp Xquang cột sống cổ thẳng nghiêng</t>
  </si>
  <si>
    <t>18.0086.0028</t>
  </si>
  <si>
    <t>18.0087.0010</t>
  </si>
  <si>
    <t>50.18.0087</t>
  </si>
  <si>
    <t>18.87</t>
  </si>
  <si>
    <t>Chụp Xquang cột sống cổ chếch hai bên</t>
  </si>
  <si>
    <t>18.0087.0028</t>
  </si>
  <si>
    <t>50.18.0089</t>
  </si>
  <si>
    <t>18.89</t>
  </si>
  <si>
    <t>Chụp Xquang cột sống cổ C1-C2</t>
  </si>
  <si>
    <t>18.0089.0028</t>
  </si>
  <si>
    <t>18.0090.0011</t>
  </si>
  <si>
    <t>50.18.0090</t>
  </si>
  <si>
    <t>18.90</t>
  </si>
  <si>
    <t>Chụp Xquang cột sống ngực thẳng nghiêng hoặc chếch</t>
  </si>
  <si>
    <t>18.0090.0028</t>
  </si>
  <si>
    <t>1717</t>
  </si>
  <si>
    <t>18.0091.0011</t>
  </si>
  <si>
    <t>50.18.0091</t>
  </si>
  <si>
    <t>18.91</t>
  </si>
  <si>
    <t>Chụp Xquang cột sống thắt lưng thẳng nghiêng</t>
  </si>
  <si>
    <t>1720</t>
  </si>
  <si>
    <t>18.0091.0028</t>
  </si>
  <si>
    <t>18.0092.0011</t>
  </si>
  <si>
    <t>50.18.0092</t>
  </si>
  <si>
    <t>18.92</t>
  </si>
  <si>
    <t>Chụp Xquang cột sống thắt lưng chếch hai bên</t>
  </si>
  <si>
    <t>18.0092.0028</t>
  </si>
  <si>
    <t>18.0093.0011</t>
  </si>
  <si>
    <t>50.18.0093</t>
  </si>
  <si>
    <t>18.93</t>
  </si>
  <si>
    <t>Chụp Xquang cột sống thắt lưng L5-S1 thẳng nghiêng</t>
  </si>
  <si>
    <t>18.0093.0028</t>
  </si>
  <si>
    <t>18.0094.0011</t>
  </si>
  <si>
    <t>50.18.0094</t>
  </si>
  <si>
    <t>18.94</t>
  </si>
  <si>
    <t>Chụp Xquang cột sống thắt lưng động, gập ưỡn</t>
  </si>
  <si>
    <t>18.0094.0028</t>
  </si>
  <si>
    <t>18.0095.0010</t>
  </si>
  <si>
    <t>50.18.0095</t>
  </si>
  <si>
    <t>18.95</t>
  </si>
  <si>
    <t>Chụp Xquang cột sống thắt lưng De Sèze</t>
  </si>
  <si>
    <t>18.0096.0011</t>
  </si>
  <si>
    <t>50.18.0096</t>
  </si>
  <si>
    <t>18.96</t>
  </si>
  <si>
    <t>Chụp Xquang cột sống cùng cụt thẳng nghiêng</t>
  </si>
  <si>
    <t>18.0096.0028</t>
  </si>
  <si>
    <t>18.0098.0010</t>
  </si>
  <si>
    <t>50.18.0098</t>
  </si>
  <si>
    <t>18.98</t>
  </si>
  <si>
    <t>Chụp Xquang khung chậu thẳng</t>
  </si>
  <si>
    <t>18.0099.0010</t>
  </si>
  <si>
    <t>50.18.0099</t>
  </si>
  <si>
    <t>18.99</t>
  </si>
  <si>
    <t>Chụp Xquang xương đòn thẳng hoặc chếch</t>
  </si>
  <si>
    <t>1747</t>
  </si>
  <si>
    <t>18.0100.0010</t>
  </si>
  <si>
    <t>50.18.0100</t>
  </si>
  <si>
    <t>18.100</t>
  </si>
  <si>
    <t>Chụp Xquang khớp vai thẳng</t>
  </si>
  <si>
    <t>1750</t>
  </si>
  <si>
    <t>18.0101.0010</t>
  </si>
  <si>
    <t>50.18.0101</t>
  </si>
  <si>
    <t>18.101</t>
  </si>
  <si>
    <t>Chụp Xquang khớp vai nghiêng hoặc chếch</t>
  </si>
  <si>
    <t>18.0102.0010</t>
  </si>
  <si>
    <t>50.18.0102</t>
  </si>
  <si>
    <t>18.102</t>
  </si>
  <si>
    <t>Chụp Xquang xương bả vai thẳng nghiêng</t>
  </si>
  <si>
    <t>18.0102.0028</t>
  </si>
  <si>
    <t>18.0103.0011</t>
  </si>
  <si>
    <t>50.18.0103</t>
  </si>
  <si>
    <t>18.103</t>
  </si>
  <si>
    <t>Chụp Xquang xương cánh tay thẳng nghiêng</t>
  </si>
  <si>
    <t>18.0103.0028</t>
  </si>
  <si>
    <t>18.0104.0011</t>
  </si>
  <si>
    <t>50.18.0104</t>
  </si>
  <si>
    <t>18.104</t>
  </si>
  <si>
    <t>Chụp Xquang khớp khuỷu thẳng, nghiêng hoặc chếch</t>
  </si>
  <si>
    <t>18.0104.0028</t>
  </si>
  <si>
    <t>18.0105.0010</t>
  </si>
  <si>
    <t>50.18.0105</t>
  </si>
  <si>
    <t>18.105</t>
  </si>
  <si>
    <t>Chụp Xquang khớp khuỷu gập (Jones hoặc Coyle)</t>
  </si>
  <si>
    <t>18.0106.0011</t>
  </si>
  <si>
    <t>50.18.0106</t>
  </si>
  <si>
    <t>18.106</t>
  </si>
  <si>
    <t>Chụp Xquang xương cẳng tay thẳng nghiêng</t>
  </si>
  <si>
    <t>18.0106.0028</t>
  </si>
  <si>
    <t>18.0107.0011</t>
  </si>
  <si>
    <t>50.18.0107</t>
  </si>
  <si>
    <t>18.107</t>
  </si>
  <si>
    <t>Chụp Xquang xương cổ tay thẳng, nghiêng hoặc chếch</t>
  </si>
  <si>
    <t>18.0107.0028</t>
  </si>
  <si>
    <t>18.0108.0010</t>
  </si>
  <si>
    <t>50.18.0108</t>
  </si>
  <si>
    <t>18.108</t>
  </si>
  <si>
    <t>Chụp Xquang xương bàn ngón tay thẳng, nghiêng hoặc chếch</t>
  </si>
  <si>
    <t>18.0108.0028</t>
  </si>
  <si>
    <t>18.0110.0010</t>
  </si>
  <si>
    <t>50.18.0110</t>
  </si>
  <si>
    <t>18.110</t>
  </si>
  <si>
    <t>Chụp Xquang khớp háng nghiêng</t>
  </si>
  <si>
    <t>18.0111.0011</t>
  </si>
  <si>
    <t>50.18.0111</t>
  </si>
  <si>
    <t>18.111</t>
  </si>
  <si>
    <t>Chụp Xquang xương đùi thẳng nghiêng</t>
  </si>
  <si>
    <t>18.0111.0028</t>
  </si>
  <si>
    <t>18.0112.0011</t>
  </si>
  <si>
    <t>50.18.0112</t>
  </si>
  <si>
    <t>18.112</t>
  </si>
  <si>
    <t>Chụp Xquang khớp gối thẳng, nghiêng hoặc chếch</t>
  </si>
  <si>
    <t>18.0112.0028</t>
  </si>
  <si>
    <t>18.0113.0011</t>
  </si>
  <si>
    <t>50.18.0113</t>
  </si>
  <si>
    <t>18.113</t>
  </si>
  <si>
    <t>Chụp Xquang xương bánh chè và khớp đùi bánh chè</t>
  </si>
  <si>
    <t>18.0113.0028</t>
  </si>
  <si>
    <t>18.0114.0011</t>
  </si>
  <si>
    <t>50.18.0114</t>
  </si>
  <si>
    <t>18.114</t>
  </si>
  <si>
    <t>Chụp Xquang xương cẳng chân thẳng nghiêng</t>
  </si>
  <si>
    <t>18.0114.0028</t>
  </si>
  <si>
    <t>18.0115.0011</t>
  </si>
  <si>
    <t>50.18.0115</t>
  </si>
  <si>
    <t>18.115</t>
  </si>
  <si>
    <t>Chụp Xquang xương cổ chân thẳng, nghiêng hoặc chếch</t>
  </si>
  <si>
    <t>18.0115.0028</t>
  </si>
  <si>
    <t>18.0116.0011</t>
  </si>
  <si>
    <t>50.18.0116</t>
  </si>
  <si>
    <t>18.116</t>
  </si>
  <si>
    <t>Chụp Xquang xương bàn, ngón chân thẳng, nghiêng hoặc chếch</t>
  </si>
  <si>
    <t>18.0116.0028</t>
  </si>
  <si>
    <t>50.18.0117</t>
  </si>
  <si>
    <t>18.117</t>
  </si>
  <si>
    <t>Chụp Xquang xương gót thẳng nghiêng</t>
  </si>
  <si>
    <t>18.0117.0028</t>
  </si>
  <si>
    <t>18.0119.0010</t>
  </si>
  <si>
    <t>50.18.0119</t>
  </si>
  <si>
    <t>18.119</t>
  </si>
  <si>
    <t>Chụp Xquang ngực thẳng</t>
  </si>
  <si>
    <t>18.0120.0010</t>
  </si>
  <si>
    <t>50.18.0120</t>
  </si>
  <si>
    <t>18.120</t>
  </si>
  <si>
    <t>Chụp Xquang ngực nghiêng hoặc chếch mỗi bên</t>
  </si>
  <si>
    <t>18.0121.0011</t>
  </si>
  <si>
    <t>50.18.0121</t>
  </si>
  <si>
    <t>18.121</t>
  </si>
  <si>
    <t>Chụp Xquang xương ức thẳng, nghiêng</t>
  </si>
  <si>
    <t>18.0121.0028</t>
  </si>
  <si>
    <t>18.0122.0011</t>
  </si>
  <si>
    <t>50.18.0122</t>
  </si>
  <si>
    <t>18.122</t>
  </si>
  <si>
    <t>Chụp Xquang khớp ức đòn thẳng chếch</t>
  </si>
  <si>
    <t>18.0122.0028</t>
  </si>
  <si>
    <t>18.0123.0010</t>
  </si>
  <si>
    <t>50.18.0123</t>
  </si>
  <si>
    <t>18.123</t>
  </si>
  <si>
    <t>Chụp Xquang đỉnh phổi ưỡn</t>
  </si>
  <si>
    <t>50.18.0129</t>
  </si>
  <si>
    <t>18.129</t>
  </si>
  <si>
    <t>Chụp Xquang phim đo sọ thẳng, nghiêng (Cephalometric)</t>
  </si>
  <si>
    <t>18.0129.0028</t>
  </si>
  <si>
    <t>28.0004.0573</t>
  </si>
  <si>
    <t>50.28.0004</t>
  </si>
  <si>
    <t>28.4</t>
  </si>
  <si>
    <t>Phẫu thuật che phủ vết thương khuyết da đầu mang tóc bằng vạt lân cận</t>
  </si>
  <si>
    <t>28.0010.1044</t>
  </si>
  <si>
    <t>50.28.0010</t>
  </si>
  <si>
    <t>28.10</t>
  </si>
  <si>
    <t>Phẫu thuật cắt bỏ u da lành tính vùng da đầu từ 2cm trở lên</t>
  </si>
  <si>
    <t>28.0013.0574</t>
  </si>
  <si>
    <t>50.28.0013</t>
  </si>
  <si>
    <t>28.13</t>
  </si>
  <si>
    <t>Tạo hình khuyết da đầu bằng ghép da mỏng</t>
  </si>
  <si>
    <t>37.8D05.0574</t>
  </si>
  <si>
    <t>Phẫu thuật vá da lớn diện tích ≥10 cm2</t>
  </si>
  <si>
    <t>28.0013.0575</t>
  </si>
  <si>
    <t>28.0014.0574</t>
  </si>
  <si>
    <t>50.28.0014</t>
  </si>
  <si>
    <t>28.14</t>
  </si>
  <si>
    <t>Tạo hình khuyết da đầu bằng ghép da dày</t>
  </si>
  <si>
    <t>28.0014.0575</t>
  </si>
  <si>
    <t>28.0110.0584</t>
  </si>
  <si>
    <t>50.28.0110</t>
  </si>
  <si>
    <t>28.110</t>
  </si>
  <si>
    <t>Khâu vết thương vùng môi</t>
  </si>
  <si>
    <t>37.8D05.0584</t>
  </si>
  <si>
    <t>Phẫu thuật loại III (Ngoại khoa)</t>
  </si>
  <si>
    <t>28.0288.0576</t>
  </si>
  <si>
    <t>50.28.0288</t>
  </si>
  <si>
    <t>28.288</t>
  </si>
  <si>
    <t>Phẫu thuật điều trị vết thương dương vật</t>
  </si>
  <si>
    <t>28.0338.0559</t>
  </si>
  <si>
    <t>50.28.0338</t>
  </si>
  <si>
    <t>28.338</t>
  </si>
  <si>
    <t>Phẫu thuật ghép gân gấp không sử dụng vi phẫu thuật</t>
  </si>
  <si>
    <t>28.0385.0574</t>
  </si>
  <si>
    <t>50.28.0385</t>
  </si>
  <si>
    <t>28.385</t>
  </si>
  <si>
    <t>Phẫu thuật tạo hình các khuyết da vùng đùi bằng ghép da tự thân</t>
  </si>
  <si>
    <t>28.0386.0574</t>
  </si>
  <si>
    <t>50.28.0386</t>
  </si>
  <si>
    <t>28.386</t>
  </si>
  <si>
    <t>Phẫu thuật tạo hình các khuyết da vùng khoeo bằng ghép da tự thân</t>
  </si>
  <si>
    <t>28.0387.0574</t>
  </si>
  <si>
    <t>50.28.0387</t>
  </si>
  <si>
    <t>28.387</t>
  </si>
  <si>
    <t>Phẫu thuật tạo hình các khuyết da vùng cẳng bằng ghép da tự thân</t>
  </si>
  <si>
    <t>37.1E03.1494</t>
  </si>
  <si>
    <t>04C5.1.313</t>
  </si>
  <si>
    <t>37.1E03.1506</t>
  </si>
  <si>
    <t>04C5.1.316</t>
  </si>
  <si>
    <t>23.0045.1481</t>
  </si>
  <si>
    <t>50.23.0045</t>
  </si>
  <si>
    <t>23.45</t>
  </si>
  <si>
    <t>Định lượng C-Peptid [Máu]</t>
  </si>
  <si>
    <t>37.1E03.1481</t>
  </si>
  <si>
    <t>C-Peptid</t>
  </si>
  <si>
    <t>23.0185.1506</t>
  </si>
  <si>
    <t>50.23.0185</t>
  </si>
  <si>
    <t>23.185</t>
  </si>
  <si>
    <t>Định lượng Dưỡng chấp [niệu]</t>
  </si>
  <si>
    <t>23.0207.1604</t>
  </si>
  <si>
    <t>50.23.0207</t>
  </si>
  <si>
    <t>23.207</t>
  </si>
  <si>
    <t>Định lượng Clo (dịch não tuỷ)</t>
  </si>
  <si>
    <t>37.1E03.1604</t>
  </si>
  <si>
    <t>Clo  dịch</t>
  </si>
  <si>
    <t>04C5.4.398</t>
  </si>
  <si>
    <t>23.0216.1494</t>
  </si>
  <si>
    <t>50.23.0216</t>
  </si>
  <si>
    <t>23.216</t>
  </si>
  <si>
    <t>Định lượng Creatinin (dịch)</t>
  </si>
  <si>
    <t>23.0223.1494</t>
  </si>
  <si>
    <t>50.23.0223</t>
  </si>
  <si>
    <t>23.223</t>
  </si>
  <si>
    <t>Định lượng Urê (dịch)</t>
  </si>
  <si>
    <t>37.1E04.1720</t>
  </si>
  <si>
    <t>24.0074.1720</t>
  </si>
  <si>
    <t>50.24.0074</t>
  </si>
  <si>
    <t>24.74</t>
  </si>
  <si>
    <t>Helicobacter pylori Ab test nhanh</t>
  </si>
  <si>
    <t>24.0109.1717</t>
  </si>
  <si>
    <t>50.24.0109</t>
  </si>
  <si>
    <t>24.109</t>
  </si>
  <si>
    <t>Virus Ag miễn dịch bán tự động</t>
  </si>
  <si>
    <t>37.1E04.1717</t>
  </si>
  <si>
    <t>10.0844.0581</t>
  </si>
  <si>
    <t>50.10.0844</t>
  </si>
  <si>
    <t>10.844</t>
  </si>
  <si>
    <t>Phẫu thuật thay khớp bàn, ngón tay nhân tạo</t>
  </si>
  <si>
    <t>37.8D05.0581</t>
  </si>
  <si>
    <t>Phẫu thuật đặc biệt (Ngoại khoa)</t>
  </si>
  <si>
    <t>DANH MỤC TƯƠNG ĐƯƠNG ĐỢT 6 BỆNH VIỆN ĐA KHOA KHU VỰC NGỌC HỒI ĐÃ ĐƯỢC PHÊ DUYỆT TRIỂN KHAI</t>
  </si>
  <si>
    <t>Giá tối đa 
bao gồm chi phí trực tiếp và phụ cấp đặc thù TT37</t>
  </si>
  <si>
    <t>Giá tối đa
 bao gồm chi phí trực tiếp, phụ cấp đặc thù và tiền lương TT37</t>
  </si>
  <si>
    <t>Giá tối đa 
bao gồm chi phí trực tiếp, phụ cấp đặc thù và tiền lương TT02</t>
  </si>
  <si>
    <t>Chỉ áp dụng với người bệnh ngoại trú, 
chưa bao gồm thuốc và dịch truyền.</t>
  </si>
  <si>
    <t>Mã dùng 
chung (QĐ5084)</t>
  </si>
  <si>
    <t>STT 
TT02</t>
  </si>
  <si>
    <t>STT
 TT37</t>
  </si>
  <si>
    <t>Mã dịch vụ
 37 tương ứng</t>
  </si>
  <si>
    <t>Tên dịch vụ 
37 tương ứng</t>
  </si>
  <si>
    <t>Ghi chú
 TT37</t>
  </si>
  <si>
    <t>Ghi chú 
TT02</t>
  </si>
  <si>
    <t>Mã theo
 TT 03,04</t>
  </si>
  <si>
    <t>Đo độ nhớt (độ quánh) máu toàn
 phần/huyết tương/ dịch khác (tính cho một loại)</t>
  </si>
  <si>
    <t>Nội soi thực quản-dạ dày- tá tràng
 ống mềm không sinh thiết</t>
  </si>
  <si>
    <t>Khâu vết thương phần mềm tổn
 thương nông chiều dài &lt; l0 cm</t>
  </si>
  <si>
    <t>Khâu vết thương phần mềm tổn
 thương nông chiều dài ≥ l0 cm</t>
  </si>
  <si>
    <t>Khâu vết thương phần mềm tổn 
thương sâu chiều dài ≥ l0 cm</t>
  </si>
  <si>
    <t>Khâu vết thương phần mềm tổn 
thương sâu chiều dài &lt; l0 cm</t>
  </si>
  <si>
    <t>Thay băng vết thương/ mổ chiều 
dài trên 15cm đến 30 cm</t>
  </si>
  <si>
    <t>Thay băng vết thương/ mổ chiều 
dài từ trên 30 cm đến 50 cm</t>
  </si>
  <si>
    <t>Thay băng vết thương/ mổ chiều
 dài &lt; 30 cm nhiễm trùng</t>
  </si>
  <si>
    <t>Thay băng vết thương/ mổ chiều 
dài &gt; 50cm nhiễm trùng</t>
  </si>
  <si>
    <t>Thay băng vết thương/ mổ chiều 
dài từ 30 cm đến 50 cm nhiễm trùng</t>
  </si>
  <si>
    <t>Phẫu thuật loại bỏ hoại tử ổ loét 
vết thương mạn tính</t>
  </si>
  <si>
    <t>Xét nghiệm tế bào trong nước dịch 
chẩn đoán tế bào học (não tuỷ, màng tim, màng phổi, màng bụng, dịch khớp, rửa phế quản…) có đếm số lượng tế bào</t>
  </si>
  <si>
    <t>Phẫu thuật tạo hình bằng các vạt
da có cuống mạch liền</t>
  </si>
  <si>
    <t>Định lượng Tryglyceride hoặc 
Phospholipid hoặc Lipid toàn phần hoặc Cholesterol toàn phần hoặc HDL-Cholesterol hoặc LDL - Cholesterol</t>
  </si>
  <si>
    <t>Định lượng các chất Albumine; 
Creatine; Globuline; Glucose; Phospho, Protein toàn phần, Ure, Axit Uric, Amylase,…(mỗi chất)</t>
  </si>
  <si>
    <t>Định lượng các chất Albumine;
 Creatine; Globuline; Glucose; Phospho, Protein toàn phần, Ure, Axit Uric, Amylase,…(mỗi chất)</t>
  </si>
  <si>
    <t>Vi khuẩn/ virus/ vi nấm/ ký sinh 
trùng (IgG, IgM) miễn dịch bán tự động/miễn dịch tự động</t>
  </si>
  <si>
    <t>Vi khuẩn/ virus/ vi nấm/ ký sinh 
trùng test nhanh</t>
  </si>
</sst>
</file>

<file path=xl/styles.xml><?xml version="1.0" encoding="utf-8"?>
<styleSheet xmlns="http://schemas.openxmlformats.org/spreadsheetml/2006/main">
  <fonts count="5">
    <font>
      <sz val="11"/>
      <name val="Calibri"/>
    </font>
    <font>
      <b/>
      <sz val="11"/>
      <name val="Calibri"/>
      <family val="2"/>
    </font>
    <font>
      <b/>
      <sz val="14"/>
      <name val="Times New Roman"/>
      <family val="1"/>
    </font>
    <font>
      <sz val="10"/>
      <color indexed="8"/>
      <name val="Arial"/>
      <family val="2"/>
    </font>
    <font>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s>
  <cellStyleXfs count="2">
    <xf numFmtId="0" fontId="0" fillId="0" borderId="0"/>
    <xf numFmtId="0" fontId="3" fillId="0" borderId="0"/>
  </cellStyleXfs>
  <cellXfs count="8">
    <xf numFmtId="0" fontId="0" fillId="0" borderId="0" xfId="0"/>
    <xf numFmtId="0" fontId="0" fillId="0" borderId="1" xfId="0" applyBorder="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3" fontId="4" fillId="0" borderId="2" xfId="1" applyNumberFormat="1" applyFont="1" applyFill="1" applyBorder="1" applyAlignment="1">
      <alignment horizontal="right" vertical="center"/>
    </xf>
    <xf numFmtId="3" fontId="4" fillId="0" borderId="2" xfId="1" applyNumberFormat="1" applyFont="1" applyFill="1" applyBorder="1" applyAlignment="1">
      <alignment vertical="center"/>
    </xf>
    <xf numFmtId="0" fontId="0" fillId="0" borderId="1" xfId="0" applyBorder="1" applyAlignment="1">
      <alignment wrapText="1"/>
    </xf>
    <xf numFmtId="0" fontId="2" fillId="0" borderId="0" xfId="0" applyFont="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U150"/>
  <sheetViews>
    <sheetView tabSelected="1" topLeftCell="F1" workbookViewId="0">
      <selection sqref="A1:S1"/>
    </sheetView>
  </sheetViews>
  <sheetFormatPr defaultRowHeight="15"/>
  <cols>
    <col min="1" max="1" width="4.140625" customWidth="1"/>
    <col min="2" max="2" width="12.7109375" customWidth="1"/>
    <col min="3" max="3" width="15" customWidth="1"/>
    <col min="4" max="4" width="11" customWidth="1"/>
    <col min="5" max="5" width="41.5703125" customWidth="1"/>
    <col min="6" max="6" width="6.7109375" customWidth="1"/>
    <col min="7" max="7" width="5.42578125" customWidth="1"/>
    <col min="8" max="8" width="8.42578125" customWidth="1"/>
    <col min="10" max="10" width="13.42578125" customWidth="1"/>
    <col min="11" max="11" width="32.140625" customWidth="1"/>
    <col min="12" max="12" width="10.5703125" customWidth="1"/>
    <col min="13" max="14" width="10.140625" customWidth="1"/>
    <col min="18" max="18" width="13.140625" customWidth="1"/>
    <col min="19" max="19" width="11.5703125" customWidth="1"/>
  </cols>
  <sheetData>
    <row r="1" spans="1:21" ht="18.75">
      <c r="A1" s="7" t="s">
        <v>778</v>
      </c>
      <c r="B1" s="7"/>
      <c r="C1" s="7"/>
      <c r="D1" s="7"/>
      <c r="E1" s="7"/>
      <c r="F1" s="7"/>
      <c r="G1" s="7"/>
      <c r="H1" s="7"/>
      <c r="I1" s="7"/>
      <c r="J1" s="7"/>
      <c r="K1" s="7"/>
      <c r="L1" s="7"/>
      <c r="M1" s="7"/>
      <c r="N1" s="7"/>
      <c r="O1" s="7"/>
      <c r="P1" s="7"/>
      <c r="Q1" s="7"/>
      <c r="R1" s="7"/>
      <c r="S1" s="7"/>
    </row>
    <row r="4" spans="1:21" ht="135" customHeight="1">
      <c r="A4" s="2" t="s">
        <v>0</v>
      </c>
      <c r="B4" s="2" t="s">
        <v>1</v>
      </c>
      <c r="C4" s="3" t="s">
        <v>783</v>
      </c>
      <c r="D4" s="2" t="s">
        <v>2</v>
      </c>
      <c r="E4" s="2" t="s">
        <v>3</v>
      </c>
      <c r="F4" s="2" t="s">
        <v>4</v>
      </c>
      <c r="G4" s="2" t="s">
        <v>5</v>
      </c>
      <c r="H4" s="3" t="s">
        <v>784</v>
      </c>
      <c r="I4" s="3" t="s">
        <v>785</v>
      </c>
      <c r="J4" s="3" t="s">
        <v>786</v>
      </c>
      <c r="K4" s="3" t="s">
        <v>787</v>
      </c>
      <c r="L4" s="3" t="s">
        <v>779</v>
      </c>
      <c r="M4" s="3" t="s">
        <v>780</v>
      </c>
      <c r="N4" s="3" t="s">
        <v>781</v>
      </c>
      <c r="O4" s="3" t="s">
        <v>788</v>
      </c>
      <c r="P4" s="3" t="s">
        <v>789</v>
      </c>
      <c r="Q4" s="3" t="s">
        <v>790</v>
      </c>
      <c r="R4" s="2" t="s">
        <v>6</v>
      </c>
      <c r="S4" s="2" t="s">
        <v>7</v>
      </c>
    </row>
    <row r="5" spans="1:21" ht="15.75">
      <c r="A5" s="1">
        <v>1</v>
      </c>
      <c r="B5" s="1" t="s">
        <v>14</v>
      </c>
      <c r="C5" s="1" t="s">
        <v>15</v>
      </c>
      <c r="D5" s="1" t="s">
        <v>16</v>
      </c>
      <c r="E5" s="1" t="s">
        <v>17</v>
      </c>
      <c r="F5" s="1" t="s">
        <v>18</v>
      </c>
      <c r="G5" s="1" t="s">
        <v>9</v>
      </c>
      <c r="H5" s="1" t="s">
        <v>19</v>
      </c>
      <c r="I5" s="1" t="s">
        <v>20</v>
      </c>
      <c r="J5" s="1" t="s">
        <v>21</v>
      </c>
      <c r="K5" s="1" t="s">
        <v>22</v>
      </c>
      <c r="L5" s="1"/>
      <c r="M5" s="4">
        <v>20000</v>
      </c>
      <c r="N5" s="4">
        <v>20000</v>
      </c>
      <c r="O5" s="1" t="s">
        <v>782</v>
      </c>
      <c r="P5" s="1" t="s">
        <v>23</v>
      </c>
      <c r="Q5" s="1" t="s">
        <v>10</v>
      </c>
      <c r="R5" s="1" t="s">
        <v>24</v>
      </c>
      <c r="S5" s="1" t="s">
        <v>25</v>
      </c>
      <c r="U5" t="b">
        <f>M5=N5</f>
        <v>1</v>
      </c>
    </row>
    <row r="6" spans="1:21" ht="15.75">
      <c r="A6" s="1">
        <v>2</v>
      </c>
      <c r="B6" s="1" t="s">
        <v>165</v>
      </c>
      <c r="C6" s="1" t="s">
        <v>166</v>
      </c>
      <c r="D6" s="1" t="s">
        <v>167</v>
      </c>
      <c r="E6" s="1" t="s">
        <v>168</v>
      </c>
      <c r="F6" s="1" t="s">
        <v>8</v>
      </c>
      <c r="G6" s="1" t="s">
        <v>12</v>
      </c>
      <c r="H6" s="1" t="s">
        <v>77</v>
      </c>
      <c r="I6" s="1" t="s">
        <v>75</v>
      </c>
      <c r="J6" s="1" t="s">
        <v>169</v>
      </c>
      <c r="K6" s="1" t="s">
        <v>170</v>
      </c>
      <c r="L6" s="1"/>
      <c r="M6" s="5">
        <v>541000</v>
      </c>
      <c r="N6" s="5">
        <v>541000</v>
      </c>
      <c r="O6" s="1" t="s">
        <v>10</v>
      </c>
      <c r="P6" s="1" t="s">
        <v>10</v>
      </c>
      <c r="Q6" s="1" t="s">
        <v>10</v>
      </c>
      <c r="R6" s="1" t="s">
        <v>24</v>
      </c>
      <c r="S6" s="1" t="s">
        <v>25</v>
      </c>
      <c r="U6" t="b">
        <f t="shared" ref="U6:U69" si="0">M6=N6</f>
        <v>1</v>
      </c>
    </row>
    <row r="7" spans="1:21" ht="15.75">
      <c r="A7" s="1">
        <v>3</v>
      </c>
      <c r="B7" s="1" t="s">
        <v>171</v>
      </c>
      <c r="C7" s="1" t="s">
        <v>172</v>
      </c>
      <c r="D7" s="1" t="s">
        <v>173</v>
      </c>
      <c r="E7" s="1" t="s">
        <v>174</v>
      </c>
      <c r="F7" s="1" t="s">
        <v>148</v>
      </c>
      <c r="G7" s="1" t="s">
        <v>12</v>
      </c>
      <c r="H7" s="1" t="s">
        <v>77</v>
      </c>
      <c r="I7" s="1" t="s">
        <v>75</v>
      </c>
      <c r="J7" s="1" t="s">
        <v>169</v>
      </c>
      <c r="K7" s="1" t="s">
        <v>170</v>
      </c>
      <c r="L7" s="1"/>
      <c r="M7" s="5">
        <v>541000</v>
      </c>
      <c r="N7" s="5">
        <v>541000</v>
      </c>
      <c r="O7" s="1" t="s">
        <v>10</v>
      </c>
      <c r="P7" s="1" t="s">
        <v>10</v>
      </c>
      <c r="Q7" s="1" t="s">
        <v>10</v>
      </c>
      <c r="R7" s="1" t="s">
        <v>24</v>
      </c>
      <c r="S7" s="1" t="s">
        <v>25</v>
      </c>
      <c r="U7" t="b">
        <f t="shared" si="0"/>
        <v>1</v>
      </c>
    </row>
    <row r="8" spans="1:21" ht="15.75">
      <c r="A8" s="1">
        <v>4</v>
      </c>
      <c r="B8" s="1" t="s">
        <v>178</v>
      </c>
      <c r="C8" s="1" t="s">
        <v>179</v>
      </c>
      <c r="D8" s="1" t="s">
        <v>180</v>
      </c>
      <c r="E8" s="1" t="s">
        <v>181</v>
      </c>
      <c r="F8" s="1" t="s">
        <v>11</v>
      </c>
      <c r="G8" s="1" t="s">
        <v>26</v>
      </c>
      <c r="H8" s="1" t="s">
        <v>44</v>
      </c>
      <c r="I8" s="1" t="s">
        <v>57</v>
      </c>
      <c r="J8" s="1" t="s">
        <v>176</v>
      </c>
      <c r="K8" s="1" t="s">
        <v>177</v>
      </c>
      <c r="L8" s="1"/>
      <c r="M8" s="5">
        <v>118000</v>
      </c>
      <c r="N8" s="5">
        <v>118000</v>
      </c>
      <c r="O8" s="1" t="s">
        <v>10</v>
      </c>
      <c r="P8" s="1" t="s">
        <v>10</v>
      </c>
      <c r="Q8" s="1" t="s">
        <v>10</v>
      </c>
      <c r="R8" s="1" t="s">
        <v>24</v>
      </c>
      <c r="S8" s="1" t="s">
        <v>25</v>
      </c>
      <c r="U8" t="b">
        <f t="shared" si="0"/>
        <v>1</v>
      </c>
    </row>
    <row r="9" spans="1:21" ht="15.75">
      <c r="A9" s="1">
        <v>5</v>
      </c>
      <c r="B9" s="1" t="s">
        <v>188</v>
      </c>
      <c r="C9" s="1" t="s">
        <v>189</v>
      </c>
      <c r="D9" s="1" t="s">
        <v>190</v>
      </c>
      <c r="E9" s="1" t="s">
        <v>191</v>
      </c>
      <c r="F9" s="1" t="s">
        <v>148</v>
      </c>
      <c r="G9" s="1" t="s">
        <v>26</v>
      </c>
      <c r="H9" s="1" t="s">
        <v>78</v>
      </c>
      <c r="I9" s="1" t="s">
        <v>76</v>
      </c>
      <c r="J9" s="1" t="s">
        <v>160</v>
      </c>
      <c r="K9" s="1" t="s">
        <v>161</v>
      </c>
      <c r="L9" s="1"/>
      <c r="M9" s="5">
        <v>301000</v>
      </c>
      <c r="N9" s="5">
        <v>301000</v>
      </c>
      <c r="O9" s="1" t="s">
        <v>10</v>
      </c>
      <c r="P9" s="1" t="s">
        <v>10</v>
      </c>
      <c r="Q9" s="1" t="s">
        <v>10</v>
      </c>
      <c r="R9" s="1" t="s">
        <v>24</v>
      </c>
      <c r="S9" s="1" t="s">
        <v>25</v>
      </c>
      <c r="U9" t="b">
        <f t="shared" si="0"/>
        <v>1</v>
      </c>
    </row>
    <row r="10" spans="1:21" ht="15.75">
      <c r="A10" s="1">
        <v>6</v>
      </c>
      <c r="B10" s="1" t="s">
        <v>192</v>
      </c>
      <c r="C10" s="1" t="s">
        <v>193</v>
      </c>
      <c r="D10" s="1" t="s">
        <v>194</v>
      </c>
      <c r="E10" s="1" t="s">
        <v>195</v>
      </c>
      <c r="F10" s="1" t="s">
        <v>11</v>
      </c>
      <c r="G10" s="1" t="s">
        <v>9</v>
      </c>
      <c r="H10" s="1" t="s">
        <v>70</v>
      </c>
      <c r="I10" s="1" t="s">
        <v>42</v>
      </c>
      <c r="J10" s="1" t="s">
        <v>183</v>
      </c>
      <c r="K10" s="1" t="s">
        <v>184</v>
      </c>
      <c r="L10" s="1"/>
      <c r="M10" s="5">
        <v>86400</v>
      </c>
      <c r="N10" s="5">
        <v>86400</v>
      </c>
      <c r="O10" s="1" t="s">
        <v>185</v>
      </c>
      <c r="P10" s="1" t="s">
        <v>185</v>
      </c>
      <c r="Q10" s="1" t="s">
        <v>10</v>
      </c>
      <c r="R10" s="1" t="s">
        <v>24</v>
      </c>
      <c r="S10" s="1" t="s">
        <v>25</v>
      </c>
      <c r="U10" t="b">
        <f t="shared" si="0"/>
        <v>1</v>
      </c>
    </row>
    <row r="11" spans="1:21" ht="15.75">
      <c r="A11" s="1">
        <v>7</v>
      </c>
      <c r="B11" s="1" t="s">
        <v>196</v>
      </c>
      <c r="C11" s="1" t="s">
        <v>197</v>
      </c>
      <c r="D11" s="1" t="s">
        <v>198</v>
      </c>
      <c r="E11" s="1" t="s">
        <v>199</v>
      </c>
      <c r="F11" s="1" t="s">
        <v>11</v>
      </c>
      <c r="G11" s="1" t="s">
        <v>9</v>
      </c>
      <c r="H11" s="1" t="s">
        <v>70</v>
      </c>
      <c r="I11" s="1" t="s">
        <v>42</v>
      </c>
      <c r="J11" s="1" t="s">
        <v>183</v>
      </c>
      <c r="K11" s="1" t="s">
        <v>184</v>
      </c>
      <c r="L11" s="1"/>
      <c r="M11" s="5">
        <v>86400</v>
      </c>
      <c r="N11" s="5">
        <v>86400</v>
      </c>
      <c r="O11" s="1" t="s">
        <v>185</v>
      </c>
      <c r="P11" s="1" t="s">
        <v>185</v>
      </c>
      <c r="Q11" s="1" t="s">
        <v>10</v>
      </c>
      <c r="R11" s="1" t="s">
        <v>24</v>
      </c>
      <c r="S11" s="1" t="s">
        <v>25</v>
      </c>
      <c r="U11" t="b">
        <f t="shared" si="0"/>
        <v>1</v>
      </c>
    </row>
    <row r="12" spans="1:21" ht="15.75">
      <c r="A12" s="1">
        <v>8</v>
      </c>
      <c r="B12" s="1" t="s">
        <v>200</v>
      </c>
      <c r="C12" s="1" t="s">
        <v>201</v>
      </c>
      <c r="D12" s="1" t="s">
        <v>202</v>
      </c>
      <c r="E12" s="1" t="s">
        <v>203</v>
      </c>
      <c r="F12" s="1" t="s">
        <v>11</v>
      </c>
      <c r="G12" s="1" t="s">
        <v>9</v>
      </c>
      <c r="H12" s="1" t="s">
        <v>70</v>
      </c>
      <c r="I12" s="1" t="s">
        <v>42</v>
      </c>
      <c r="J12" s="1" t="s">
        <v>183</v>
      </c>
      <c r="K12" s="1" t="s">
        <v>184</v>
      </c>
      <c r="L12" s="1"/>
      <c r="M12" s="5">
        <v>86400</v>
      </c>
      <c r="N12" s="5">
        <v>86400</v>
      </c>
      <c r="O12" s="1" t="s">
        <v>185</v>
      </c>
      <c r="P12" s="1" t="s">
        <v>185</v>
      </c>
      <c r="Q12" s="1" t="s">
        <v>10</v>
      </c>
      <c r="R12" s="1" t="s">
        <v>24</v>
      </c>
      <c r="S12" s="1" t="s">
        <v>25</v>
      </c>
      <c r="U12" t="b">
        <f t="shared" si="0"/>
        <v>1</v>
      </c>
    </row>
    <row r="13" spans="1:21" ht="43.5" customHeight="1">
      <c r="A13" s="1">
        <v>9</v>
      </c>
      <c r="B13" s="1" t="s">
        <v>205</v>
      </c>
      <c r="C13" s="1" t="s">
        <v>206</v>
      </c>
      <c r="D13" s="1" t="s">
        <v>207</v>
      </c>
      <c r="E13" s="1" t="s">
        <v>208</v>
      </c>
      <c r="F13" s="1" t="s">
        <v>8</v>
      </c>
      <c r="G13" s="1" t="s">
        <v>10</v>
      </c>
      <c r="H13" s="1" t="s">
        <v>209</v>
      </c>
      <c r="I13" s="1" t="s">
        <v>210</v>
      </c>
      <c r="J13" s="1" t="s">
        <v>211</v>
      </c>
      <c r="K13" s="6" t="s">
        <v>791</v>
      </c>
      <c r="L13" s="1"/>
      <c r="M13" s="5">
        <v>50400</v>
      </c>
      <c r="N13" s="5">
        <v>50400</v>
      </c>
      <c r="O13" s="1" t="s">
        <v>10</v>
      </c>
      <c r="P13" s="1" t="s">
        <v>10</v>
      </c>
      <c r="Q13" s="1" t="s">
        <v>10</v>
      </c>
      <c r="R13" s="1" t="s">
        <v>24</v>
      </c>
      <c r="S13" s="1" t="s">
        <v>25</v>
      </c>
      <c r="U13" t="b">
        <f t="shared" si="0"/>
        <v>1</v>
      </c>
    </row>
    <row r="14" spans="1:21" ht="15.75">
      <c r="A14" s="1">
        <v>10</v>
      </c>
      <c r="B14" s="1" t="s">
        <v>234</v>
      </c>
      <c r="C14" s="1" t="s">
        <v>235</v>
      </c>
      <c r="D14" s="1" t="s">
        <v>236</v>
      </c>
      <c r="E14" s="1" t="s">
        <v>237</v>
      </c>
      <c r="F14" s="1" t="s">
        <v>8</v>
      </c>
      <c r="G14" s="1" t="s">
        <v>26</v>
      </c>
      <c r="H14" s="1" t="s">
        <v>223</v>
      </c>
      <c r="I14" s="1" t="s">
        <v>214</v>
      </c>
      <c r="J14" s="1" t="s">
        <v>238</v>
      </c>
      <c r="K14" s="1" t="s">
        <v>239</v>
      </c>
      <c r="L14" s="1"/>
      <c r="M14" s="5">
        <v>278000</v>
      </c>
      <c r="N14" s="5">
        <v>278000</v>
      </c>
      <c r="O14" s="1" t="s">
        <v>10</v>
      </c>
      <c r="P14" s="1" t="s">
        <v>10</v>
      </c>
      <c r="Q14" s="1" t="s">
        <v>10</v>
      </c>
      <c r="R14" s="1" t="s">
        <v>24</v>
      </c>
      <c r="S14" s="1" t="s">
        <v>25</v>
      </c>
      <c r="U14" t="b">
        <f t="shared" si="0"/>
        <v>1</v>
      </c>
    </row>
    <row r="15" spans="1:21" ht="15.75">
      <c r="A15" s="1">
        <v>11</v>
      </c>
      <c r="B15" s="1" t="s">
        <v>240</v>
      </c>
      <c r="C15" s="1" t="s">
        <v>241</v>
      </c>
      <c r="D15" s="1" t="s">
        <v>242</v>
      </c>
      <c r="E15" s="1" t="s">
        <v>243</v>
      </c>
      <c r="F15" s="1" t="s">
        <v>8</v>
      </c>
      <c r="G15" s="1" t="s">
        <v>26</v>
      </c>
      <c r="H15" s="1" t="s">
        <v>223</v>
      </c>
      <c r="I15" s="1" t="s">
        <v>214</v>
      </c>
      <c r="J15" s="1" t="s">
        <v>238</v>
      </c>
      <c r="K15" s="1" t="s">
        <v>239</v>
      </c>
      <c r="L15" s="1"/>
      <c r="M15" s="5">
        <v>278000</v>
      </c>
      <c r="N15" s="5">
        <v>278000</v>
      </c>
      <c r="O15" s="1" t="s">
        <v>10</v>
      </c>
      <c r="P15" s="1" t="s">
        <v>10</v>
      </c>
      <c r="Q15" s="1" t="s">
        <v>10</v>
      </c>
      <c r="R15" s="1" t="s">
        <v>24</v>
      </c>
      <c r="S15" s="1" t="s">
        <v>25</v>
      </c>
      <c r="U15" t="b">
        <f t="shared" si="0"/>
        <v>1</v>
      </c>
    </row>
    <row r="16" spans="1:21" ht="15.75">
      <c r="A16" s="1">
        <v>12</v>
      </c>
      <c r="B16" s="1" t="s">
        <v>244</v>
      </c>
      <c r="C16" s="1" t="s">
        <v>245</v>
      </c>
      <c r="D16" s="1" t="s">
        <v>246</v>
      </c>
      <c r="E16" s="1" t="s">
        <v>247</v>
      </c>
      <c r="F16" s="1" t="s">
        <v>8</v>
      </c>
      <c r="G16" s="1" t="s">
        <v>12</v>
      </c>
      <c r="H16" s="1" t="s">
        <v>212</v>
      </c>
      <c r="I16" s="1" t="s">
        <v>37</v>
      </c>
      <c r="J16" s="1" t="s">
        <v>248</v>
      </c>
      <c r="K16" s="1" t="s">
        <v>249</v>
      </c>
      <c r="L16" s="1"/>
      <c r="M16" s="5">
        <v>8782000</v>
      </c>
      <c r="N16" s="5">
        <v>8782000</v>
      </c>
      <c r="O16" s="1" t="s">
        <v>10</v>
      </c>
      <c r="P16" s="1" t="s">
        <v>10</v>
      </c>
      <c r="Q16" s="1" t="s">
        <v>250</v>
      </c>
      <c r="R16" s="1" t="s">
        <v>24</v>
      </c>
      <c r="S16" s="1" t="s">
        <v>25</v>
      </c>
      <c r="U16" t="b">
        <f t="shared" si="0"/>
        <v>1</v>
      </c>
    </row>
    <row r="17" spans="1:21" ht="15.75">
      <c r="A17" s="1">
        <v>13</v>
      </c>
      <c r="B17" s="1" t="s">
        <v>251</v>
      </c>
      <c r="C17" s="1" t="s">
        <v>252</v>
      </c>
      <c r="D17" s="1" t="s">
        <v>253</v>
      </c>
      <c r="E17" s="1" t="s">
        <v>254</v>
      </c>
      <c r="F17" s="1" t="s">
        <v>8</v>
      </c>
      <c r="G17" s="1" t="s">
        <v>12</v>
      </c>
      <c r="H17" s="1" t="s">
        <v>212</v>
      </c>
      <c r="I17" s="1" t="s">
        <v>37</v>
      </c>
      <c r="J17" s="1" t="s">
        <v>248</v>
      </c>
      <c r="K17" s="1" t="s">
        <v>249</v>
      </c>
      <c r="L17" s="1"/>
      <c r="M17" s="5">
        <v>8782000</v>
      </c>
      <c r="N17" s="5">
        <v>8782000</v>
      </c>
      <c r="O17" s="1" t="s">
        <v>10</v>
      </c>
      <c r="P17" s="1" t="s">
        <v>10</v>
      </c>
      <c r="Q17" s="1" t="s">
        <v>250</v>
      </c>
      <c r="R17" s="1" t="s">
        <v>24</v>
      </c>
      <c r="S17" s="1" t="s">
        <v>25</v>
      </c>
      <c r="U17" t="b">
        <f t="shared" si="0"/>
        <v>1</v>
      </c>
    </row>
    <row r="18" spans="1:21" ht="30">
      <c r="A18" s="1">
        <v>14</v>
      </c>
      <c r="B18" s="1" t="s">
        <v>255</v>
      </c>
      <c r="C18" s="1" t="s">
        <v>256</v>
      </c>
      <c r="D18" s="1" t="s">
        <v>257</v>
      </c>
      <c r="E18" s="1" t="s">
        <v>258</v>
      </c>
      <c r="F18" s="1" t="s">
        <v>8</v>
      </c>
      <c r="G18" s="1" t="s">
        <v>12</v>
      </c>
      <c r="H18" s="1" t="s">
        <v>64</v>
      </c>
      <c r="I18" s="1" t="s">
        <v>63</v>
      </c>
      <c r="J18" s="1" t="s">
        <v>163</v>
      </c>
      <c r="K18" s="6" t="s">
        <v>792</v>
      </c>
      <c r="L18" s="1"/>
      <c r="M18" s="5">
        <v>231000</v>
      </c>
      <c r="N18" s="5">
        <v>231000</v>
      </c>
      <c r="O18" s="1" t="s">
        <v>10</v>
      </c>
      <c r="P18" s="1" t="s">
        <v>10</v>
      </c>
      <c r="Q18" s="1" t="s">
        <v>164</v>
      </c>
      <c r="R18" s="1" t="s">
        <v>24</v>
      </c>
      <c r="S18" s="1" t="s">
        <v>25</v>
      </c>
      <c r="U18" t="b">
        <f t="shared" si="0"/>
        <v>1</v>
      </c>
    </row>
    <row r="19" spans="1:21" ht="30">
      <c r="A19" s="1">
        <v>15</v>
      </c>
      <c r="B19" s="1" t="s">
        <v>259</v>
      </c>
      <c r="C19" s="1" t="s">
        <v>260</v>
      </c>
      <c r="D19" s="1" t="s">
        <v>261</v>
      </c>
      <c r="E19" s="1" t="s">
        <v>262</v>
      </c>
      <c r="F19" s="1" t="s">
        <v>8</v>
      </c>
      <c r="G19" s="1" t="s">
        <v>12</v>
      </c>
      <c r="H19" s="1" t="s">
        <v>64</v>
      </c>
      <c r="I19" s="1" t="s">
        <v>63</v>
      </c>
      <c r="J19" s="1" t="s">
        <v>163</v>
      </c>
      <c r="K19" s="6" t="s">
        <v>792</v>
      </c>
      <c r="L19" s="1"/>
      <c r="M19" s="5">
        <v>231000</v>
      </c>
      <c r="N19" s="5">
        <v>231000</v>
      </c>
      <c r="O19" s="1" t="s">
        <v>10</v>
      </c>
      <c r="P19" s="1" t="s">
        <v>10</v>
      </c>
      <c r="Q19" s="1" t="s">
        <v>164</v>
      </c>
      <c r="R19" s="1" t="s">
        <v>24</v>
      </c>
      <c r="S19" s="1" t="s">
        <v>25</v>
      </c>
      <c r="U19" t="b">
        <f t="shared" si="0"/>
        <v>1</v>
      </c>
    </row>
    <row r="20" spans="1:21" ht="15.75">
      <c r="A20" s="1">
        <v>16</v>
      </c>
      <c r="B20" s="1" t="s">
        <v>263</v>
      </c>
      <c r="C20" s="1" t="s">
        <v>264</v>
      </c>
      <c r="D20" s="1" t="s">
        <v>265</v>
      </c>
      <c r="E20" s="1" t="s">
        <v>266</v>
      </c>
      <c r="F20" s="1" t="s">
        <v>8</v>
      </c>
      <c r="G20" s="1" t="s">
        <v>12</v>
      </c>
      <c r="H20" s="1" t="s">
        <v>222</v>
      </c>
      <c r="I20" s="1" t="s">
        <v>213</v>
      </c>
      <c r="J20" s="1" t="s">
        <v>267</v>
      </c>
      <c r="K20" s="1" t="s">
        <v>268</v>
      </c>
      <c r="L20" s="1"/>
      <c r="M20" s="5">
        <v>492000</v>
      </c>
      <c r="N20" s="5">
        <v>492000</v>
      </c>
      <c r="O20" s="1" t="s">
        <v>10</v>
      </c>
      <c r="P20" s="1" t="s">
        <v>10</v>
      </c>
      <c r="Q20" s="1" t="s">
        <v>10</v>
      </c>
      <c r="R20" s="1" t="s">
        <v>24</v>
      </c>
      <c r="S20" s="1" t="s">
        <v>25</v>
      </c>
      <c r="U20" t="b">
        <f t="shared" si="0"/>
        <v>1</v>
      </c>
    </row>
    <row r="21" spans="1:21" ht="15.75">
      <c r="A21" s="1">
        <v>17</v>
      </c>
      <c r="B21" s="1" t="s">
        <v>269</v>
      </c>
      <c r="C21" s="1" t="s">
        <v>270</v>
      </c>
      <c r="D21" s="1" t="s">
        <v>271</v>
      </c>
      <c r="E21" s="1" t="s">
        <v>272</v>
      </c>
      <c r="F21" s="1" t="s">
        <v>8</v>
      </c>
      <c r="G21" s="1" t="s">
        <v>12</v>
      </c>
      <c r="H21" s="1" t="s">
        <v>222</v>
      </c>
      <c r="I21" s="1" t="s">
        <v>213</v>
      </c>
      <c r="J21" s="1" t="s">
        <v>267</v>
      </c>
      <c r="K21" s="1" t="s">
        <v>268</v>
      </c>
      <c r="L21" s="1"/>
      <c r="M21" s="5">
        <v>492000</v>
      </c>
      <c r="N21" s="5">
        <v>492000</v>
      </c>
      <c r="O21" s="1" t="s">
        <v>10</v>
      </c>
      <c r="P21" s="1" t="s">
        <v>10</v>
      </c>
      <c r="Q21" s="1" t="s">
        <v>10</v>
      </c>
      <c r="R21" s="1" t="s">
        <v>24</v>
      </c>
      <c r="S21" s="1" t="s">
        <v>25</v>
      </c>
      <c r="U21" t="b">
        <f t="shared" si="0"/>
        <v>1</v>
      </c>
    </row>
    <row r="22" spans="1:21" ht="30">
      <c r="A22" s="1">
        <v>18</v>
      </c>
      <c r="B22" s="1" t="s">
        <v>273</v>
      </c>
      <c r="C22" s="1" t="s">
        <v>274</v>
      </c>
      <c r="D22" s="1" t="s">
        <v>275</v>
      </c>
      <c r="E22" s="1" t="s">
        <v>276</v>
      </c>
      <c r="F22" s="1" t="s">
        <v>18</v>
      </c>
      <c r="G22" s="1" t="s">
        <v>12</v>
      </c>
      <c r="H22" s="1" t="s">
        <v>72</v>
      </c>
      <c r="I22" s="1" t="s">
        <v>69</v>
      </c>
      <c r="J22" s="1" t="s">
        <v>119</v>
      </c>
      <c r="K22" s="6" t="s">
        <v>793</v>
      </c>
      <c r="L22" s="1"/>
      <c r="M22" s="5">
        <v>172000</v>
      </c>
      <c r="N22" s="5">
        <v>172000</v>
      </c>
      <c r="O22" s="1" t="s">
        <v>10</v>
      </c>
      <c r="P22" s="1" t="s">
        <v>10</v>
      </c>
      <c r="Q22" s="1" t="s">
        <v>120</v>
      </c>
      <c r="R22" s="1" t="s">
        <v>24</v>
      </c>
      <c r="S22" s="1" t="s">
        <v>25</v>
      </c>
      <c r="U22" t="b">
        <f t="shared" si="0"/>
        <v>1</v>
      </c>
    </row>
    <row r="23" spans="1:21" ht="30">
      <c r="A23" s="1">
        <v>19</v>
      </c>
      <c r="B23" s="1" t="s">
        <v>277</v>
      </c>
      <c r="C23" s="1" t="s">
        <v>274</v>
      </c>
      <c r="D23" s="1" t="s">
        <v>275</v>
      </c>
      <c r="E23" s="1" t="s">
        <v>276</v>
      </c>
      <c r="F23" s="1" t="s">
        <v>18</v>
      </c>
      <c r="G23" s="1" t="s">
        <v>12</v>
      </c>
      <c r="H23" s="1" t="s">
        <v>73</v>
      </c>
      <c r="I23" s="1" t="s">
        <v>70</v>
      </c>
      <c r="J23" s="1" t="s">
        <v>121</v>
      </c>
      <c r="K23" s="6" t="s">
        <v>794</v>
      </c>
      <c r="L23" s="1"/>
      <c r="M23" s="4">
        <v>224000</v>
      </c>
      <c r="N23" s="4">
        <v>224000</v>
      </c>
      <c r="O23" s="1" t="s">
        <v>10</v>
      </c>
      <c r="P23" s="1" t="s">
        <v>10</v>
      </c>
      <c r="Q23" s="1" t="s">
        <v>122</v>
      </c>
      <c r="R23" s="1" t="s">
        <v>24</v>
      </c>
      <c r="S23" s="1" t="s">
        <v>25</v>
      </c>
      <c r="U23" t="b">
        <f t="shared" si="0"/>
        <v>1</v>
      </c>
    </row>
    <row r="24" spans="1:21" ht="30">
      <c r="A24" s="1">
        <v>20</v>
      </c>
      <c r="B24" s="1" t="s">
        <v>278</v>
      </c>
      <c r="C24" s="1" t="s">
        <v>274</v>
      </c>
      <c r="D24" s="1" t="s">
        <v>275</v>
      </c>
      <c r="E24" s="1" t="s">
        <v>276</v>
      </c>
      <c r="F24" s="1" t="s">
        <v>18</v>
      </c>
      <c r="G24" s="1" t="s">
        <v>12</v>
      </c>
      <c r="H24" s="1" t="s">
        <v>65</v>
      </c>
      <c r="I24" s="1" t="s">
        <v>71</v>
      </c>
      <c r="J24" s="1" t="s">
        <v>123</v>
      </c>
      <c r="K24" s="6" t="s">
        <v>796</v>
      </c>
      <c r="L24" s="1"/>
      <c r="M24" s="5">
        <v>244000</v>
      </c>
      <c r="N24" s="5">
        <v>244000</v>
      </c>
      <c r="O24" s="1" t="s">
        <v>10</v>
      </c>
      <c r="P24" s="1" t="s">
        <v>10</v>
      </c>
      <c r="Q24" s="1" t="s">
        <v>124</v>
      </c>
      <c r="R24" s="1" t="s">
        <v>24</v>
      </c>
      <c r="S24" s="1" t="s">
        <v>25</v>
      </c>
      <c r="U24" t="b">
        <f t="shared" si="0"/>
        <v>1</v>
      </c>
    </row>
    <row r="25" spans="1:21" ht="30">
      <c r="A25" s="1">
        <v>21</v>
      </c>
      <c r="B25" s="1" t="s">
        <v>279</v>
      </c>
      <c r="C25" s="1" t="s">
        <v>274</v>
      </c>
      <c r="D25" s="1" t="s">
        <v>275</v>
      </c>
      <c r="E25" s="1" t="s">
        <v>276</v>
      </c>
      <c r="F25" s="1" t="s">
        <v>18</v>
      </c>
      <c r="G25" s="1" t="s">
        <v>12</v>
      </c>
      <c r="H25" s="1" t="s">
        <v>74</v>
      </c>
      <c r="I25" s="1" t="s">
        <v>19</v>
      </c>
      <c r="J25" s="1" t="s">
        <v>125</v>
      </c>
      <c r="K25" s="6" t="s">
        <v>795</v>
      </c>
      <c r="L25" s="1"/>
      <c r="M25" s="5">
        <v>286000</v>
      </c>
      <c r="N25" s="5">
        <v>286000</v>
      </c>
      <c r="O25" s="1" t="s">
        <v>10</v>
      </c>
      <c r="P25" s="1" t="s">
        <v>10</v>
      </c>
      <c r="Q25" s="1" t="s">
        <v>126</v>
      </c>
      <c r="R25" s="1" t="s">
        <v>24</v>
      </c>
      <c r="S25" s="1" t="s">
        <v>25</v>
      </c>
      <c r="U25" t="b">
        <f t="shared" si="0"/>
        <v>1</v>
      </c>
    </row>
    <row r="26" spans="1:21" ht="15.75">
      <c r="A26" s="1">
        <v>22</v>
      </c>
      <c r="B26" s="1" t="s">
        <v>280</v>
      </c>
      <c r="C26" s="1" t="s">
        <v>281</v>
      </c>
      <c r="D26" s="1" t="s">
        <v>282</v>
      </c>
      <c r="E26" s="1" t="s">
        <v>283</v>
      </c>
      <c r="F26" s="1" t="s">
        <v>18</v>
      </c>
      <c r="G26" s="1" t="s">
        <v>10</v>
      </c>
      <c r="H26" s="1" t="s">
        <v>29</v>
      </c>
      <c r="I26" s="1" t="s">
        <v>30</v>
      </c>
      <c r="J26" s="1" t="s">
        <v>31</v>
      </c>
      <c r="K26" s="1" t="s">
        <v>32</v>
      </c>
      <c r="L26" s="1"/>
      <c r="M26" s="5">
        <v>30000</v>
      </c>
      <c r="N26" s="5">
        <v>30000</v>
      </c>
      <c r="O26" s="1" t="s">
        <v>33</v>
      </c>
      <c r="P26" s="1" t="s">
        <v>33</v>
      </c>
      <c r="Q26" s="1" t="s">
        <v>34</v>
      </c>
      <c r="R26" s="1" t="s">
        <v>24</v>
      </c>
      <c r="S26" s="1" t="s">
        <v>25</v>
      </c>
      <c r="U26" t="b">
        <f t="shared" si="0"/>
        <v>1</v>
      </c>
    </row>
    <row r="27" spans="1:21" ht="30">
      <c r="A27" s="1">
        <v>23</v>
      </c>
      <c r="B27" s="1" t="s">
        <v>284</v>
      </c>
      <c r="C27" s="1" t="s">
        <v>285</v>
      </c>
      <c r="D27" s="1" t="s">
        <v>286</v>
      </c>
      <c r="E27" s="1" t="s">
        <v>287</v>
      </c>
      <c r="F27" s="1" t="s">
        <v>18</v>
      </c>
      <c r="G27" s="1" t="s">
        <v>9</v>
      </c>
      <c r="H27" s="1" t="s">
        <v>49</v>
      </c>
      <c r="I27" s="1" t="s">
        <v>67</v>
      </c>
      <c r="J27" s="1" t="s">
        <v>156</v>
      </c>
      <c r="K27" s="6" t="s">
        <v>797</v>
      </c>
      <c r="L27" s="1"/>
      <c r="M27" s="5">
        <v>79600</v>
      </c>
      <c r="N27" s="5">
        <v>79600</v>
      </c>
      <c r="O27" s="1" t="s">
        <v>10</v>
      </c>
      <c r="P27" s="1" t="s">
        <v>10</v>
      </c>
      <c r="Q27" s="1" t="s">
        <v>157</v>
      </c>
      <c r="R27" s="1" t="s">
        <v>24</v>
      </c>
      <c r="S27" s="1" t="s">
        <v>25</v>
      </c>
      <c r="U27" t="b">
        <f t="shared" si="0"/>
        <v>1</v>
      </c>
    </row>
    <row r="28" spans="1:21" ht="30">
      <c r="A28" s="1">
        <v>24</v>
      </c>
      <c r="B28" s="1" t="s">
        <v>288</v>
      </c>
      <c r="C28" s="1" t="s">
        <v>285</v>
      </c>
      <c r="D28" s="1" t="s">
        <v>286</v>
      </c>
      <c r="E28" s="1" t="s">
        <v>287</v>
      </c>
      <c r="F28" s="1" t="s">
        <v>18</v>
      </c>
      <c r="G28" s="1" t="s">
        <v>9</v>
      </c>
      <c r="H28" s="1" t="s">
        <v>36</v>
      </c>
      <c r="I28" s="1" t="s">
        <v>68</v>
      </c>
      <c r="J28" s="1" t="s">
        <v>158</v>
      </c>
      <c r="K28" s="6" t="s">
        <v>798</v>
      </c>
      <c r="L28" s="1"/>
      <c r="M28" s="5">
        <v>109000</v>
      </c>
      <c r="N28" s="5">
        <v>109000</v>
      </c>
      <c r="O28" s="1" t="s">
        <v>10</v>
      </c>
      <c r="P28" s="1" t="s">
        <v>10</v>
      </c>
      <c r="Q28" s="1" t="s">
        <v>159</v>
      </c>
      <c r="R28" s="1" t="s">
        <v>24</v>
      </c>
      <c r="S28" s="1" t="s">
        <v>25</v>
      </c>
      <c r="U28" t="b">
        <f t="shared" si="0"/>
        <v>1</v>
      </c>
    </row>
    <row r="29" spans="1:21" ht="30">
      <c r="A29" s="1">
        <v>25</v>
      </c>
      <c r="B29" s="1" t="s">
        <v>289</v>
      </c>
      <c r="C29" s="1" t="s">
        <v>285</v>
      </c>
      <c r="D29" s="1" t="s">
        <v>286</v>
      </c>
      <c r="E29" s="1" t="s">
        <v>287</v>
      </c>
      <c r="F29" s="1" t="s">
        <v>18</v>
      </c>
      <c r="G29" s="1" t="s">
        <v>9</v>
      </c>
      <c r="H29" s="1" t="s">
        <v>45</v>
      </c>
      <c r="I29" s="1" t="s">
        <v>35</v>
      </c>
      <c r="J29" s="1" t="s">
        <v>46</v>
      </c>
      <c r="K29" s="6" t="s">
        <v>799</v>
      </c>
      <c r="L29" s="1"/>
      <c r="M29" s="5">
        <v>129000</v>
      </c>
      <c r="N29" s="5">
        <v>129000</v>
      </c>
      <c r="O29" s="1" t="s">
        <v>10</v>
      </c>
      <c r="P29" s="1" t="s">
        <v>10</v>
      </c>
      <c r="Q29" s="1" t="s">
        <v>47</v>
      </c>
      <c r="R29" s="1" t="s">
        <v>24</v>
      </c>
      <c r="S29" s="1" t="s">
        <v>25</v>
      </c>
      <c r="U29" t="b">
        <f t="shared" si="0"/>
        <v>1</v>
      </c>
    </row>
    <row r="30" spans="1:21" ht="45">
      <c r="A30" s="1">
        <v>26</v>
      </c>
      <c r="B30" s="1" t="s">
        <v>290</v>
      </c>
      <c r="C30" s="1" t="s">
        <v>285</v>
      </c>
      <c r="D30" s="1" t="s">
        <v>286</v>
      </c>
      <c r="E30" s="1" t="s">
        <v>287</v>
      </c>
      <c r="F30" s="1" t="s">
        <v>18</v>
      </c>
      <c r="G30" s="1" t="s">
        <v>9</v>
      </c>
      <c r="H30" s="1" t="s">
        <v>48</v>
      </c>
      <c r="I30" s="1" t="s">
        <v>49</v>
      </c>
      <c r="J30" s="1" t="s">
        <v>50</v>
      </c>
      <c r="K30" s="6" t="s">
        <v>801</v>
      </c>
      <c r="L30" s="1"/>
      <c r="M30" s="5">
        <v>174000</v>
      </c>
      <c r="N30" s="5">
        <v>174000</v>
      </c>
      <c r="O30" s="1" t="s">
        <v>10</v>
      </c>
      <c r="P30" s="1" t="s">
        <v>10</v>
      </c>
      <c r="Q30" s="1" t="s">
        <v>51</v>
      </c>
      <c r="R30" s="1" t="s">
        <v>24</v>
      </c>
      <c r="S30" s="1" t="s">
        <v>25</v>
      </c>
      <c r="U30" t="b">
        <f t="shared" si="0"/>
        <v>1</v>
      </c>
    </row>
    <row r="31" spans="1:21" ht="30">
      <c r="A31" s="1">
        <v>27</v>
      </c>
      <c r="B31" s="1" t="s">
        <v>291</v>
      </c>
      <c r="C31" s="1" t="s">
        <v>285</v>
      </c>
      <c r="D31" s="1" t="s">
        <v>286</v>
      </c>
      <c r="E31" s="1" t="s">
        <v>287</v>
      </c>
      <c r="F31" s="1" t="s">
        <v>18</v>
      </c>
      <c r="G31" s="1" t="s">
        <v>9</v>
      </c>
      <c r="H31" s="1" t="s">
        <v>43</v>
      </c>
      <c r="I31" s="1" t="s">
        <v>52</v>
      </c>
      <c r="J31" s="1" t="s">
        <v>53</v>
      </c>
      <c r="K31" s="6" t="s">
        <v>800</v>
      </c>
      <c r="L31" s="1"/>
      <c r="M31" s="5">
        <v>227000</v>
      </c>
      <c r="N31" s="5">
        <v>227000</v>
      </c>
      <c r="O31" s="1" t="s">
        <v>10</v>
      </c>
      <c r="P31" s="1" t="s">
        <v>10</v>
      </c>
      <c r="Q31" s="1" t="s">
        <v>54</v>
      </c>
      <c r="R31" s="1" t="s">
        <v>24</v>
      </c>
      <c r="S31" s="1" t="s">
        <v>25</v>
      </c>
      <c r="U31" t="b">
        <f t="shared" si="0"/>
        <v>1</v>
      </c>
    </row>
    <row r="32" spans="1:21" ht="15.75">
      <c r="A32" s="1">
        <v>28</v>
      </c>
      <c r="B32" s="1" t="s">
        <v>292</v>
      </c>
      <c r="C32" s="1" t="s">
        <v>293</v>
      </c>
      <c r="D32" s="1" t="s">
        <v>294</v>
      </c>
      <c r="E32" s="1" t="s">
        <v>295</v>
      </c>
      <c r="F32" s="1" t="s">
        <v>18</v>
      </c>
      <c r="G32" s="1" t="s">
        <v>9</v>
      </c>
      <c r="H32" s="1" t="s">
        <v>114</v>
      </c>
      <c r="I32" s="1" t="s">
        <v>112</v>
      </c>
      <c r="J32" s="1" t="s">
        <v>115</v>
      </c>
      <c r="K32" s="1" t="s">
        <v>116</v>
      </c>
      <c r="L32" s="1"/>
      <c r="M32" s="5">
        <v>173000</v>
      </c>
      <c r="N32" s="5">
        <v>173000</v>
      </c>
      <c r="O32" s="1" t="s">
        <v>10</v>
      </c>
      <c r="P32" s="1" t="s">
        <v>10</v>
      </c>
      <c r="Q32" s="1" t="s">
        <v>117</v>
      </c>
      <c r="R32" s="1" t="s">
        <v>24</v>
      </c>
      <c r="S32" s="1" t="s">
        <v>25</v>
      </c>
      <c r="U32" t="b">
        <f t="shared" si="0"/>
        <v>1</v>
      </c>
    </row>
    <row r="33" spans="1:21" ht="15.75">
      <c r="A33" s="1">
        <v>29</v>
      </c>
      <c r="B33" s="1" t="s">
        <v>296</v>
      </c>
      <c r="C33" s="1" t="s">
        <v>297</v>
      </c>
      <c r="D33" s="1" t="s">
        <v>298</v>
      </c>
      <c r="E33" s="1" t="s">
        <v>299</v>
      </c>
      <c r="F33" s="1" t="s">
        <v>18</v>
      </c>
      <c r="G33" s="1" t="s">
        <v>12</v>
      </c>
      <c r="H33" s="1" t="s">
        <v>225</v>
      </c>
      <c r="I33" s="1" t="s">
        <v>215</v>
      </c>
      <c r="J33" s="1" t="s">
        <v>300</v>
      </c>
      <c r="K33" s="1" t="s">
        <v>301</v>
      </c>
      <c r="L33" s="1"/>
      <c r="M33" s="5">
        <v>124000</v>
      </c>
      <c r="N33" s="5">
        <v>124000</v>
      </c>
      <c r="O33" s="1" t="s">
        <v>10</v>
      </c>
      <c r="P33" s="1" t="s">
        <v>10</v>
      </c>
      <c r="Q33" s="1" t="s">
        <v>302</v>
      </c>
      <c r="R33" s="1" t="s">
        <v>24</v>
      </c>
      <c r="S33" s="1" t="s">
        <v>25</v>
      </c>
      <c r="U33" t="b">
        <f t="shared" si="0"/>
        <v>1</v>
      </c>
    </row>
    <row r="34" spans="1:21" ht="15.75">
      <c r="A34" s="1">
        <v>30</v>
      </c>
      <c r="B34" s="1" t="s">
        <v>303</v>
      </c>
      <c r="C34" s="1" t="s">
        <v>297</v>
      </c>
      <c r="D34" s="1" t="s">
        <v>298</v>
      </c>
      <c r="E34" s="1" t="s">
        <v>299</v>
      </c>
      <c r="F34" s="1" t="s">
        <v>18</v>
      </c>
      <c r="G34" s="1" t="s">
        <v>12</v>
      </c>
      <c r="H34" s="1" t="s">
        <v>226</v>
      </c>
      <c r="I34" s="1" t="s">
        <v>216</v>
      </c>
      <c r="J34" s="1" t="s">
        <v>304</v>
      </c>
      <c r="K34" s="1" t="s">
        <v>305</v>
      </c>
      <c r="L34" s="1"/>
      <c r="M34" s="5">
        <v>70900</v>
      </c>
      <c r="N34" s="5">
        <v>70900</v>
      </c>
      <c r="O34" s="1" t="s">
        <v>10</v>
      </c>
      <c r="P34" s="1" t="s">
        <v>10</v>
      </c>
      <c r="Q34" s="1" t="s">
        <v>306</v>
      </c>
      <c r="R34" s="1" t="s">
        <v>24</v>
      </c>
      <c r="S34" s="1" t="s">
        <v>25</v>
      </c>
      <c r="U34" t="b">
        <f t="shared" si="0"/>
        <v>1</v>
      </c>
    </row>
    <row r="35" spans="1:21" ht="15.75">
      <c r="A35" s="1">
        <v>31</v>
      </c>
      <c r="B35" s="1" t="s">
        <v>307</v>
      </c>
      <c r="C35" s="1" t="s">
        <v>308</v>
      </c>
      <c r="D35" s="1" t="s">
        <v>309</v>
      </c>
      <c r="E35" s="1" t="s">
        <v>310</v>
      </c>
      <c r="F35" s="1" t="s">
        <v>8</v>
      </c>
      <c r="G35" s="1" t="s">
        <v>9</v>
      </c>
      <c r="H35" s="1" t="s">
        <v>230</v>
      </c>
      <c r="I35" s="1" t="s">
        <v>221</v>
      </c>
      <c r="J35" s="1" t="s">
        <v>311</v>
      </c>
      <c r="K35" s="1" t="s">
        <v>312</v>
      </c>
      <c r="L35" s="1"/>
      <c r="M35" s="5">
        <v>248000</v>
      </c>
      <c r="N35" s="5">
        <v>248000</v>
      </c>
      <c r="O35" s="1" t="s">
        <v>10</v>
      </c>
      <c r="P35" s="1" t="s">
        <v>10</v>
      </c>
      <c r="Q35" s="1" t="s">
        <v>313</v>
      </c>
      <c r="R35" s="1" t="s">
        <v>24</v>
      </c>
      <c r="S35" s="1" t="s">
        <v>25</v>
      </c>
      <c r="U35" t="b">
        <f t="shared" si="0"/>
        <v>1</v>
      </c>
    </row>
    <row r="36" spans="1:21" ht="15.75">
      <c r="A36" s="1">
        <v>32</v>
      </c>
      <c r="B36" s="1" t="s">
        <v>314</v>
      </c>
      <c r="C36" s="1" t="s">
        <v>315</v>
      </c>
      <c r="D36" s="1" t="s">
        <v>316</v>
      </c>
      <c r="E36" s="1" t="s">
        <v>317</v>
      </c>
      <c r="F36" s="1" t="s">
        <v>11</v>
      </c>
      <c r="G36" s="1" t="s">
        <v>56</v>
      </c>
      <c r="H36" s="1" t="s">
        <v>228</v>
      </c>
      <c r="I36" s="1" t="s">
        <v>219</v>
      </c>
      <c r="J36" s="1" t="s">
        <v>318</v>
      </c>
      <c r="K36" s="1" t="s">
        <v>319</v>
      </c>
      <c r="L36" s="1"/>
      <c r="M36" s="5">
        <v>194000</v>
      </c>
      <c r="N36" s="5">
        <v>194000</v>
      </c>
      <c r="O36" s="1" t="s">
        <v>10</v>
      </c>
      <c r="P36" s="1" t="s">
        <v>10</v>
      </c>
      <c r="Q36" s="1" t="s">
        <v>320</v>
      </c>
      <c r="R36" s="1" t="s">
        <v>24</v>
      </c>
      <c r="S36" s="1" t="s">
        <v>25</v>
      </c>
      <c r="U36" t="b">
        <f t="shared" si="0"/>
        <v>1</v>
      </c>
    </row>
    <row r="37" spans="1:21" ht="15.75">
      <c r="A37" s="1">
        <v>33</v>
      </c>
      <c r="B37" s="1" t="s">
        <v>321</v>
      </c>
      <c r="C37" s="1" t="s">
        <v>322</v>
      </c>
      <c r="D37" s="1" t="s">
        <v>323</v>
      </c>
      <c r="E37" s="1" t="s">
        <v>324</v>
      </c>
      <c r="F37" s="1" t="s">
        <v>11</v>
      </c>
      <c r="G37" s="1" t="s">
        <v>88</v>
      </c>
      <c r="H37" s="1" t="s">
        <v>229</v>
      </c>
      <c r="I37" s="1" t="s">
        <v>220</v>
      </c>
      <c r="J37" s="1" t="s">
        <v>325</v>
      </c>
      <c r="K37" s="1" t="s">
        <v>326</v>
      </c>
      <c r="L37" s="1"/>
      <c r="M37" s="5">
        <v>320000</v>
      </c>
      <c r="N37" s="5">
        <v>320000</v>
      </c>
      <c r="O37" s="1" t="s">
        <v>10</v>
      </c>
      <c r="P37" s="1" t="s">
        <v>10</v>
      </c>
      <c r="Q37" s="1" t="s">
        <v>327</v>
      </c>
      <c r="R37" s="1" t="s">
        <v>24</v>
      </c>
      <c r="S37" s="1" t="s">
        <v>25</v>
      </c>
      <c r="U37" t="b">
        <f t="shared" si="0"/>
        <v>1</v>
      </c>
    </row>
    <row r="38" spans="1:21" ht="15.75">
      <c r="A38" s="1">
        <v>34</v>
      </c>
      <c r="B38" s="1" t="s">
        <v>328</v>
      </c>
      <c r="C38" s="1" t="s">
        <v>329</v>
      </c>
      <c r="D38" s="1" t="s">
        <v>330</v>
      </c>
      <c r="E38" s="1" t="s">
        <v>331</v>
      </c>
      <c r="F38" s="1" t="s">
        <v>11</v>
      </c>
      <c r="G38" s="1" t="s">
        <v>56</v>
      </c>
      <c r="H38" s="1" t="s">
        <v>229</v>
      </c>
      <c r="I38" s="1" t="s">
        <v>220</v>
      </c>
      <c r="J38" s="1" t="s">
        <v>325</v>
      </c>
      <c r="K38" s="1" t="s">
        <v>326</v>
      </c>
      <c r="L38" s="1"/>
      <c r="M38" s="5">
        <v>320000</v>
      </c>
      <c r="N38" s="5">
        <v>320000</v>
      </c>
      <c r="O38" s="1" t="s">
        <v>10</v>
      </c>
      <c r="P38" s="1" t="s">
        <v>10</v>
      </c>
      <c r="Q38" s="1" t="s">
        <v>327</v>
      </c>
      <c r="R38" s="1" t="s">
        <v>24</v>
      </c>
      <c r="S38" s="1" t="s">
        <v>25</v>
      </c>
      <c r="U38" t="b">
        <f t="shared" si="0"/>
        <v>1</v>
      </c>
    </row>
    <row r="39" spans="1:21" ht="15.75">
      <c r="A39" s="1">
        <v>35</v>
      </c>
      <c r="B39" s="1" t="s">
        <v>332</v>
      </c>
      <c r="C39" s="1" t="s">
        <v>333</v>
      </c>
      <c r="D39" s="1" t="s">
        <v>334</v>
      </c>
      <c r="E39" s="1" t="s">
        <v>335</v>
      </c>
      <c r="F39" s="1" t="s">
        <v>11</v>
      </c>
      <c r="G39" s="1" t="s">
        <v>56</v>
      </c>
      <c r="H39" s="1" t="s">
        <v>229</v>
      </c>
      <c r="I39" s="1" t="s">
        <v>220</v>
      </c>
      <c r="J39" s="1" t="s">
        <v>325</v>
      </c>
      <c r="K39" s="1" t="s">
        <v>326</v>
      </c>
      <c r="L39" s="1"/>
      <c r="M39" s="5">
        <v>320000</v>
      </c>
      <c r="N39" s="5">
        <v>320000</v>
      </c>
      <c r="O39" s="1" t="s">
        <v>10</v>
      </c>
      <c r="P39" s="1" t="s">
        <v>10</v>
      </c>
      <c r="Q39" s="1" t="s">
        <v>327</v>
      </c>
      <c r="R39" s="1" t="s">
        <v>24</v>
      </c>
      <c r="S39" s="1" t="s">
        <v>25</v>
      </c>
      <c r="U39" t="b">
        <f t="shared" si="0"/>
        <v>1</v>
      </c>
    </row>
    <row r="40" spans="1:21" ht="15.75">
      <c r="A40" s="1">
        <v>36</v>
      </c>
      <c r="B40" s="1" t="s">
        <v>336</v>
      </c>
      <c r="C40" s="1" t="s">
        <v>337</v>
      </c>
      <c r="D40" s="1" t="s">
        <v>338</v>
      </c>
      <c r="E40" s="1" t="s">
        <v>339</v>
      </c>
      <c r="F40" s="1" t="s">
        <v>11</v>
      </c>
      <c r="G40" s="1" t="s">
        <v>56</v>
      </c>
      <c r="H40" s="1" t="s">
        <v>229</v>
      </c>
      <c r="I40" s="1" t="s">
        <v>220</v>
      </c>
      <c r="J40" s="1" t="s">
        <v>325</v>
      </c>
      <c r="K40" s="1" t="s">
        <v>326</v>
      </c>
      <c r="L40" s="1"/>
      <c r="M40" s="5">
        <v>320000</v>
      </c>
      <c r="N40" s="5">
        <v>320000</v>
      </c>
      <c r="O40" s="1" t="s">
        <v>10</v>
      </c>
      <c r="P40" s="1" t="s">
        <v>10</v>
      </c>
      <c r="Q40" s="1" t="s">
        <v>327</v>
      </c>
      <c r="R40" s="1" t="s">
        <v>24</v>
      </c>
      <c r="S40" s="1" t="s">
        <v>25</v>
      </c>
      <c r="U40" t="b">
        <f t="shared" si="0"/>
        <v>1</v>
      </c>
    </row>
    <row r="41" spans="1:21" ht="15.75">
      <c r="A41" s="1">
        <v>37</v>
      </c>
      <c r="B41" s="1" t="s">
        <v>340</v>
      </c>
      <c r="C41" s="1" t="s">
        <v>341</v>
      </c>
      <c r="D41" s="1" t="s">
        <v>342</v>
      </c>
      <c r="E41" s="1" t="s">
        <v>343</v>
      </c>
      <c r="F41" s="1" t="s">
        <v>8</v>
      </c>
      <c r="G41" s="1" t="s">
        <v>88</v>
      </c>
      <c r="H41" s="1" t="s">
        <v>228</v>
      </c>
      <c r="I41" s="1" t="s">
        <v>219</v>
      </c>
      <c r="J41" s="1" t="s">
        <v>318</v>
      </c>
      <c r="K41" s="1" t="s">
        <v>319</v>
      </c>
      <c r="L41" s="1"/>
      <c r="M41" s="5">
        <v>194000</v>
      </c>
      <c r="N41" s="5">
        <v>194000</v>
      </c>
      <c r="O41" s="1" t="s">
        <v>10</v>
      </c>
      <c r="P41" s="1" t="s">
        <v>10</v>
      </c>
      <c r="Q41" s="1" t="s">
        <v>320</v>
      </c>
      <c r="R41" s="1" t="s">
        <v>24</v>
      </c>
      <c r="S41" s="1" t="s">
        <v>25</v>
      </c>
      <c r="U41" t="b">
        <f t="shared" si="0"/>
        <v>1</v>
      </c>
    </row>
    <row r="42" spans="1:21" ht="15.75">
      <c r="A42" s="1">
        <v>38</v>
      </c>
      <c r="B42" s="1" t="s">
        <v>344</v>
      </c>
      <c r="C42" s="1" t="s">
        <v>345</v>
      </c>
      <c r="D42" s="1" t="s">
        <v>346</v>
      </c>
      <c r="E42" s="1" t="s">
        <v>347</v>
      </c>
      <c r="F42" s="1" t="s">
        <v>8</v>
      </c>
      <c r="G42" s="1" t="s">
        <v>12</v>
      </c>
      <c r="H42" s="1" t="s">
        <v>135</v>
      </c>
      <c r="I42" s="1" t="s">
        <v>218</v>
      </c>
      <c r="J42" s="1" t="s">
        <v>348</v>
      </c>
      <c r="K42" s="1" t="s">
        <v>349</v>
      </c>
      <c r="L42" s="1"/>
      <c r="M42" s="5">
        <v>98600</v>
      </c>
      <c r="N42" s="5">
        <v>98600</v>
      </c>
      <c r="O42" s="1" t="s">
        <v>10</v>
      </c>
      <c r="P42" s="1" t="s">
        <v>10</v>
      </c>
      <c r="Q42" s="1" t="s">
        <v>350</v>
      </c>
      <c r="R42" s="1" t="s">
        <v>24</v>
      </c>
      <c r="S42" s="1" t="s">
        <v>25</v>
      </c>
      <c r="U42" t="b">
        <f t="shared" si="0"/>
        <v>1</v>
      </c>
    </row>
    <row r="43" spans="1:21" ht="15.75">
      <c r="A43" s="1">
        <v>39</v>
      </c>
      <c r="B43" s="1" t="s">
        <v>351</v>
      </c>
      <c r="C43" s="1" t="s">
        <v>352</v>
      </c>
      <c r="D43" s="1" t="s">
        <v>353</v>
      </c>
      <c r="E43" s="1" t="s">
        <v>354</v>
      </c>
      <c r="F43" s="1" t="s">
        <v>8</v>
      </c>
      <c r="G43" s="1" t="s">
        <v>12</v>
      </c>
      <c r="H43" s="1" t="s">
        <v>227</v>
      </c>
      <c r="I43" s="1" t="s">
        <v>217</v>
      </c>
      <c r="J43" s="1" t="s">
        <v>355</v>
      </c>
      <c r="K43" s="1" t="s">
        <v>356</v>
      </c>
      <c r="L43" s="1"/>
      <c r="M43" s="5">
        <v>180000</v>
      </c>
      <c r="N43" s="5">
        <v>180000</v>
      </c>
      <c r="O43" s="1" t="s">
        <v>10</v>
      </c>
      <c r="P43" s="1" t="s">
        <v>10</v>
      </c>
      <c r="Q43" s="1" t="s">
        <v>357</v>
      </c>
      <c r="R43" s="1" t="s">
        <v>24</v>
      </c>
      <c r="S43" s="1" t="s">
        <v>25</v>
      </c>
      <c r="U43" t="b">
        <f t="shared" si="0"/>
        <v>1</v>
      </c>
    </row>
    <row r="44" spans="1:21" ht="15.75">
      <c r="A44" s="1">
        <v>40</v>
      </c>
      <c r="B44" s="1" t="s">
        <v>358</v>
      </c>
      <c r="C44" s="1" t="s">
        <v>359</v>
      </c>
      <c r="D44" s="1" t="s">
        <v>360</v>
      </c>
      <c r="E44" s="1" t="s">
        <v>361</v>
      </c>
      <c r="F44" s="1" t="s">
        <v>8</v>
      </c>
      <c r="G44" s="1" t="s">
        <v>12</v>
      </c>
      <c r="H44" s="1" t="s">
        <v>228</v>
      </c>
      <c r="I44" s="1" t="s">
        <v>219</v>
      </c>
      <c r="J44" s="1" t="s">
        <v>318</v>
      </c>
      <c r="K44" s="1" t="s">
        <v>319</v>
      </c>
      <c r="L44" s="1"/>
      <c r="M44" s="5">
        <v>194000</v>
      </c>
      <c r="N44" s="5">
        <v>194000</v>
      </c>
      <c r="O44" s="1" t="s">
        <v>10</v>
      </c>
      <c r="P44" s="1" t="s">
        <v>10</v>
      </c>
      <c r="Q44" s="1" t="s">
        <v>320</v>
      </c>
      <c r="R44" s="1" t="s">
        <v>24</v>
      </c>
      <c r="S44" s="1" t="s">
        <v>25</v>
      </c>
      <c r="U44" t="b">
        <f t="shared" si="0"/>
        <v>1</v>
      </c>
    </row>
    <row r="45" spans="1:21" ht="15.75">
      <c r="A45" s="1">
        <v>41</v>
      </c>
      <c r="B45" s="1" t="s">
        <v>362</v>
      </c>
      <c r="C45" s="1" t="s">
        <v>363</v>
      </c>
      <c r="D45" s="1" t="s">
        <v>364</v>
      </c>
      <c r="E45" s="1" t="s">
        <v>365</v>
      </c>
      <c r="F45" s="1" t="s">
        <v>8</v>
      </c>
      <c r="G45" s="1" t="s">
        <v>88</v>
      </c>
      <c r="H45" s="1" t="s">
        <v>231</v>
      </c>
      <c r="I45" s="1" t="s">
        <v>224</v>
      </c>
      <c r="J45" s="1" t="s">
        <v>366</v>
      </c>
      <c r="K45" s="1" t="s">
        <v>367</v>
      </c>
      <c r="L45" s="1"/>
      <c r="M45" s="5">
        <v>447000</v>
      </c>
      <c r="N45" s="5">
        <v>447000</v>
      </c>
      <c r="O45" s="1" t="s">
        <v>10</v>
      </c>
      <c r="P45" s="1" t="s">
        <v>10</v>
      </c>
      <c r="Q45" s="1" t="s">
        <v>10</v>
      </c>
      <c r="R45" s="1" t="s">
        <v>24</v>
      </c>
      <c r="S45" s="1" t="s">
        <v>25</v>
      </c>
      <c r="U45" t="b">
        <f t="shared" si="0"/>
        <v>1</v>
      </c>
    </row>
    <row r="46" spans="1:21" ht="15.75">
      <c r="A46" s="1">
        <v>42</v>
      </c>
      <c r="B46" s="1" t="s">
        <v>368</v>
      </c>
      <c r="C46" s="1" t="s">
        <v>369</v>
      </c>
      <c r="D46" s="1" t="s">
        <v>370</v>
      </c>
      <c r="E46" s="1" t="s">
        <v>371</v>
      </c>
      <c r="F46" s="1" t="s">
        <v>8</v>
      </c>
      <c r="G46" s="1" t="s">
        <v>88</v>
      </c>
      <c r="H46" s="1" t="s">
        <v>231</v>
      </c>
      <c r="I46" s="1" t="s">
        <v>224</v>
      </c>
      <c r="J46" s="1" t="s">
        <v>366</v>
      </c>
      <c r="K46" s="1" t="s">
        <v>367</v>
      </c>
      <c r="L46" s="1"/>
      <c r="M46" s="5">
        <v>447000</v>
      </c>
      <c r="N46" s="5">
        <v>447000</v>
      </c>
      <c r="O46" s="1" t="s">
        <v>10</v>
      </c>
      <c r="P46" s="1" t="s">
        <v>10</v>
      </c>
      <c r="Q46" s="1" t="s">
        <v>10</v>
      </c>
      <c r="R46" s="1" t="s">
        <v>24</v>
      </c>
      <c r="S46" s="1" t="s">
        <v>25</v>
      </c>
      <c r="U46" t="b">
        <f t="shared" si="0"/>
        <v>1</v>
      </c>
    </row>
    <row r="47" spans="1:21" ht="15.75">
      <c r="A47" s="1">
        <v>43</v>
      </c>
      <c r="B47" s="1" t="s">
        <v>372</v>
      </c>
      <c r="C47" s="1" t="s">
        <v>373</v>
      </c>
      <c r="D47" s="1" t="s">
        <v>374</v>
      </c>
      <c r="E47" s="1" t="s">
        <v>105</v>
      </c>
      <c r="F47" s="1" t="s">
        <v>18</v>
      </c>
      <c r="G47" s="1" t="s">
        <v>12</v>
      </c>
      <c r="H47" s="1" t="s">
        <v>106</v>
      </c>
      <c r="I47" s="1" t="s">
        <v>107</v>
      </c>
      <c r="J47" s="1" t="s">
        <v>108</v>
      </c>
      <c r="K47" s="1" t="s">
        <v>109</v>
      </c>
      <c r="L47" s="1"/>
      <c r="M47" s="5">
        <v>33600</v>
      </c>
      <c r="N47" s="5">
        <v>33600</v>
      </c>
      <c r="O47" s="1" t="s">
        <v>10</v>
      </c>
      <c r="P47" s="1" t="s">
        <v>10</v>
      </c>
      <c r="Q47" s="1" t="s">
        <v>110</v>
      </c>
      <c r="R47" s="1" t="s">
        <v>24</v>
      </c>
      <c r="S47" s="1" t="s">
        <v>25</v>
      </c>
      <c r="U47" t="b">
        <f t="shared" si="0"/>
        <v>1</v>
      </c>
    </row>
    <row r="48" spans="1:21" ht="15.75">
      <c r="A48" s="1">
        <v>44</v>
      </c>
      <c r="B48" s="1" t="s">
        <v>375</v>
      </c>
      <c r="C48" s="1" t="s">
        <v>376</v>
      </c>
      <c r="D48" s="1" t="s">
        <v>377</v>
      </c>
      <c r="E48" s="1" t="s">
        <v>111</v>
      </c>
      <c r="F48" s="1" t="s">
        <v>18</v>
      </c>
      <c r="G48" s="1" t="s">
        <v>12</v>
      </c>
      <c r="H48" s="1" t="s">
        <v>106</v>
      </c>
      <c r="I48" s="1" t="s">
        <v>107</v>
      </c>
      <c r="J48" s="1" t="s">
        <v>108</v>
      </c>
      <c r="K48" s="1" t="s">
        <v>109</v>
      </c>
      <c r="L48" s="1"/>
      <c r="M48" s="5">
        <v>33600</v>
      </c>
      <c r="N48" s="5">
        <v>33600</v>
      </c>
      <c r="O48" s="1" t="s">
        <v>10</v>
      </c>
      <c r="P48" s="1" t="s">
        <v>10</v>
      </c>
      <c r="Q48" s="1" t="s">
        <v>110</v>
      </c>
      <c r="R48" s="1" t="s">
        <v>24</v>
      </c>
      <c r="S48" s="1" t="s">
        <v>25</v>
      </c>
      <c r="U48" t="b">
        <f t="shared" si="0"/>
        <v>1</v>
      </c>
    </row>
    <row r="49" spans="1:21" ht="15.75">
      <c r="A49" s="1">
        <v>45</v>
      </c>
      <c r="B49" s="1" t="s">
        <v>378</v>
      </c>
      <c r="C49" s="1" t="s">
        <v>379</v>
      </c>
      <c r="D49" s="1" t="s">
        <v>380</v>
      </c>
      <c r="E49" s="1" t="s">
        <v>381</v>
      </c>
      <c r="F49" s="1" t="s">
        <v>8</v>
      </c>
      <c r="G49" s="1" t="s">
        <v>88</v>
      </c>
      <c r="H49" s="1" t="s">
        <v>89</v>
      </c>
      <c r="I49" s="1" t="s">
        <v>90</v>
      </c>
      <c r="J49" s="1" t="s">
        <v>91</v>
      </c>
      <c r="K49" s="1" t="s">
        <v>92</v>
      </c>
      <c r="L49" s="1"/>
      <c r="M49" s="5">
        <v>1379000</v>
      </c>
      <c r="N49" s="5">
        <v>1379000</v>
      </c>
      <c r="O49" s="1" t="s">
        <v>10</v>
      </c>
      <c r="P49" s="1" t="s">
        <v>10</v>
      </c>
      <c r="Q49" s="1" t="s">
        <v>93</v>
      </c>
      <c r="R49" s="1" t="s">
        <v>24</v>
      </c>
      <c r="S49" s="1" t="s">
        <v>25</v>
      </c>
      <c r="U49" t="b">
        <f t="shared" si="0"/>
        <v>1</v>
      </c>
    </row>
    <row r="50" spans="1:21" ht="15.75">
      <c r="A50" s="1">
        <v>46</v>
      </c>
      <c r="B50" s="1" t="s">
        <v>382</v>
      </c>
      <c r="C50" s="1" t="s">
        <v>379</v>
      </c>
      <c r="D50" s="1" t="s">
        <v>380</v>
      </c>
      <c r="E50" s="1" t="s">
        <v>381</v>
      </c>
      <c r="F50" s="1" t="s">
        <v>8</v>
      </c>
      <c r="G50" s="1" t="s">
        <v>88</v>
      </c>
      <c r="H50" s="1" t="s">
        <v>94</v>
      </c>
      <c r="I50" s="1" t="s">
        <v>95</v>
      </c>
      <c r="J50" s="1" t="s">
        <v>96</v>
      </c>
      <c r="K50" s="1" t="s">
        <v>97</v>
      </c>
      <c r="L50" s="1"/>
      <c r="M50" s="5">
        <v>774000</v>
      </c>
      <c r="N50" s="5">
        <v>774000</v>
      </c>
      <c r="O50" s="1" t="s">
        <v>10</v>
      </c>
      <c r="P50" s="1" t="s">
        <v>10</v>
      </c>
      <c r="Q50" s="1" t="s">
        <v>98</v>
      </c>
      <c r="R50" s="1" t="s">
        <v>24</v>
      </c>
      <c r="S50" s="1" t="s">
        <v>25</v>
      </c>
      <c r="U50" t="b">
        <f t="shared" si="0"/>
        <v>1</v>
      </c>
    </row>
    <row r="51" spans="1:21" ht="15.75">
      <c r="A51" s="1">
        <v>47</v>
      </c>
      <c r="B51" s="1" t="s">
        <v>383</v>
      </c>
      <c r="C51" s="1" t="s">
        <v>384</v>
      </c>
      <c r="D51" s="1" t="s">
        <v>385</v>
      </c>
      <c r="E51" s="1" t="s">
        <v>386</v>
      </c>
      <c r="F51" s="1" t="s">
        <v>8</v>
      </c>
      <c r="G51" s="1" t="s">
        <v>12</v>
      </c>
      <c r="H51" s="1" t="s">
        <v>95</v>
      </c>
      <c r="I51" s="1" t="s">
        <v>100</v>
      </c>
      <c r="J51" s="1" t="s">
        <v>101</v>
      </c>
      <c r="K51" s="1" t="s">
        <v>102</v>
      </c>
      <c r="L51" s="1"/>
      <c r="M51" s="5">
        <v>75600</v>
      </c>
      <c r="N51" s="5">
        <v>75600</v>
      </c>
      <c r="O51" s="1" t="s">
        <v>10</v>
      </c>
      <c r="P51" s="1" t="s">
        <v>10</v>
      </c>
      <c r="Q51" s="1" t="s">
        <v>103</v>
      </c>
      <c r="R51" s="1" t="s">
        <v>24</v>
      </c>
      <c r="S51" s="1" t="s">
        <v>25</v>
      </c>
      <c r="U51" t="b">
        <f t="shared" si="0"/>
        <v>1</v>
      </c>
    </row>
    <row r="52" spans="1:21" ht="15.75">
      <c r="A52" s="1">
        <v>48</v>
      </c>
      <c r="B52" s="1" t="s">
        <v>387</v>
      </c>
      <c r="C52" s="1" t="s">
        <v>388</v>
      </c>
      <c r="D52" s="1" t="s">
        <v>389</v>
      </c>
      <c r="E52" s="1" t="s">
        <v>390</v>
      </c>
      <c r="F52" s="1" t="s">
        <v>8</v>
      </c>
      <c r="G52" s="1" t="s">
        <v>88</v>
      </c>
      <c r="H52" s="1" t="s">
        <v>95</v>
      </c>
      <c r="I52" s="1" t="s">
        <v>100</v>
      </c>
      <c r="J52" s="1" t="s">
        <v>101</v>
      </c>
      <c r="K52" s="1" t="s">
        <v>102</v>
      </c>
      <c r="L52" s="1"/>
      <c r="M52" s="5">
        <v>75600</v>
      </c>
      <c r="N52" s="5">
        <v>75600</v>
      </c>
      <c r="O52" s="1" t="s">
        <v>10</v>
      </c>
      <c r="P52" s="1" t="s">
        <v>10</v>
      </c>
      <c r="Q52" s="1" t="s">
        <v>103</v>
      </c>
      <c r="R52" s="1" t="s">
        <v>24</v>
      </c>
      <c r="S52" s="1" t="s">
        <v>25</v>
      </c>
      <c r="U52" t="b">
        <f t="shared" si="0"/>
        <v>1</v>
      </c>
    </row>
    <row r="53" spans="1:21" ht="15.75">
      <c r="A53" s="1">
        <v>49</v>
      </c>
      <c r="B53" s="1" t="s">
        <v>391</v>
      </c>
      <c r="C53" s="1" t="s">
        <v>392</v>
      </c>
      <c r="D53" s="1" t="s">
        <v>393</v>
      </c>
      <c r="E53" s="1" t="s">
        <v>394</v>
      </c>
      <c r="F53" s="1" t="s">
        <v>18</v>
      </c>
      <c r="G53" s="1" t="s">
        <v>12</v>
      </c>
      <c r="H53" s="1" t="s">
        <v>38</v>
      </c>
      <c r="I53" s="1" t="s">
        <v>186</v>
      </c>
      <c r="J53" s="1" t="s">
        <v>395</v>
      </c>
      <c r="K53" s="1" t="s">
        <v>396</v>
      </c>
      <c r="L53" s="1"/>
      <c r="M53" s="5">
        <v>337000</v>
      </c>
      <c r="N53" s="5">
        <v>337000</v>
      </c>
      <c r="O53" s="1" t="s">
        <v>10</v>
      </c>
      <c r="P53" s="1" t="s">
        <v>10</v>
      </c>
      <c r="Q53" s="1" t="s">
        <v>10</v>
      </c>
      <c r="R53" s="1" t="s">
        <v>24</v>
      </c>
      <c r="S53" s="1" t="s">
        <v>25</v>
      </c>
      <c r="U53" t="b">
        <f t="shared" si="0"/>
        <v>1</v>
      </c>
    </row>
    <row r="54" spans="1:21" ht="15.75">
      <c r="A54" s="1">
        <v>50</v>
      </c>
      <c r="B54" s="1" t="s">
        <v>397</v>
      </c>
      <c r="C54" s="1" t="s">
        <v>398</v>
      </c>
      <c r="D54" s="1" t="s">
        <v>399</v>
      </c>
      <c r="E54" s="1" t="s">
        <v>400</v>
      </c>
      <c r="F54" s="1" t="s">
        <v>8</v>
      </c>
      <c r="G54" s="1" t="s">
        <v>9</v>
      </c>
      <c r="H54" s="1" t="s">
        <v>83</v>
      </c>
      <c r="I54" s="1" t="s">
        <v>84</v>
      </c>
      <c r="J54" s="1" t="s">
        <v>85</v>
      </c>
      <c r="K54" s="1" t="s">
        <v>86</v>
      </c>
      <c r="L54" s="1"/>
      <c r="M54" s="5">
        <v>75300</v>
      </c>
      <c r="N54" s="5">
        <v>75300</v>
      </c>
      <c r="O54" s="1" t="s">
        <v>10</v>
      </c>
      <c r="P54" s="1" t="s">
        <v>10</v>
      </c>
      <c r="Q54" s="1" t="s">
        <v>87</v>
      </c>
      <c r="R54" s="1" t="s">
        <v>24</v>
      </c>
      <c r="S54" s="1" t="s">
        <v>25</v>
      </c>
      <c r="U54" t="b">
        <f t="shared" si="0"/>
        <v>1</v>
      </c>
    </row>
    <row r="55" spans="1:21" ht="15.75">
      <c r="A55" s="1">
        <v>51</v>
      </c>
      <c r="B55" s="1" t="s">
        <v>401</v>
      </c>
      <c r="C55" s="1" t="s">
        <v>402</v>
      </c>
      <c r="D55" s="1" t="s">
        <v>403</v>
      </c>
      <c r="E55" s="1" t="s">
        <v>104</v>
      </c>
      <c r="F55" s="1" t="s">
        <v>8</v>
      </c>
      <c r="G55" s="1" t="s">
        <v>26</v>
      </c>
      <c r="H55" s="1" t="s">
        <v>58</v>
      </c>
      <c r="I55" s="1" t="s">
        <v>59</v>
      </c>
      <c r="J55" s="1" t="s">
        <v>60</v>
      </c>
      <c r="K55" s="1" t="s">
        <v>61</v>
      </c>
      <c r="L55" s="1"/>
      <c r="M55" s="5">
        <v>49600</v>
      </c>
      <c r="N55" s="5">
        <v>49600</v>
      </c>
      <c r="O55" s="1" t="s">
        <v>10</v>
      </c>
      <c r="P55" s="1" t="s">
        <v>10</v>
      </c>
      <c r="Q55" s="1" t="s">
        <v>62</v>
      </c>
      <c r="R55" s="1" t="s">
        <v>24</v>
      </c>
      <c r="S55" s="1" t="s">
        <v>25</v>
      </c>
      <c r="U55" t="b">
        <f t="shared" si="0"/>
        <v>1</v>
      </c>
    </row>
    <row r="56" spans="1:21" ht="15.75">
      <c r="A56" s="1">
        <v>52</v>
      </c>
      <c r="B56" s="1" t="s">
        <v>404</v>
      </c>
      <c r="C56" s="1" t="s">
        <v>405</v>
      </c>
      <c r="D56" s="1" t="s">
        <v>406</v>
      </c>
      <c r="E56" s="1" t="s">
        <v>407</v>
      </c>
      <c r="F56" s="1" t="s">
        <v>8</v>
      </c>
      <c r="G56" s="1" t="s">
        <v>26</v>
      </c>
      <c r="H56" s="1" t="s">
        <v>58</v>
      </c>
      <c r="I56" s="1" t="s">
        <v>59</v>
      </c>
      <c r="J56" s="1" t="s">
        <v>60</v>
      </c>
      <c r="K56" s="1" t="s">
        <v>61</v>
      </c>
      <c r="L56" s="1"/>
      <c r="M56" s="5">
        <v>49600</v>
      </c>
      <c r="N56" s="5">
        <v>49600</v>
      </c>
      <c r="O56" s="1" t="s">
        <v>10</v>
      </c>
      <c r="P56" s="1" t="s">
        <v>10</v>
      </c>
      <c r="Q56" s="1" t="s">
        <v>62</v>
      </c>
      <c r="R56" s="1" t="s">
        <v>24</v>
      </c>
      <c r="S56" s="1" t="s">
        <v>25</v>
      </c>
      <c r="U56" t="b">
        <f t="shared" si="0"/>
        <v>1</v>
      </c>
    </row>
    <row r="57" spans="1:21" ht="15.75">
      <c r="A57" s="1">
        <v>53</v>
      </c>
      <c r="B57" s="1" t="s">
        <v>408</v>
      </c>
      <c r="C57" s="1" t="s">
        <v>409</v>
      </c>
      <c r="D57" s="1" t="s">
        <v>410</v>
      </c>
      <c r="E57" s="1" t="s">
        <v>411</v>
      </c>
      <c r="F57" s="1" t="s">
        <v>18</v>
      </c>
      <c r="G57" s="1" t="s">
        <v>10</v>
      </c>
      <c r="H57" s="1" t="s">
        <v>175</v>
      </c>
      <c r="I57" s="1" t="s">
        <v>162</v>
      </c>
      <c r="J57" s="1" t="s">
        <v>412</v>
      </c>
      <c r="K57" s="1" t="s">
        <v>413</v>
      </c>
      <c r="L57" s="1"/>
      <c r="M57" s="5">
        <v>97900</v>
      </c>
      <c r="N57" s="5">
        <v>97900</v>
      </c>
      <c r="O57" s="1" t="s">
        <v>10</v>
      </c>
      <c r="P57" s="1" t="s">
        <v>10</v>
      </c>
      <c r="Q57" s="1" t="s">
        <v>414</v>
      </c>
      <c r="R57" s="1" t="s">
        <v>24</v>
      </c>
      <c r="S57" s="1" t="s">
        <v>25</v>
      </c>
      <c r="U57" t="b">
        <f t="shared" si="0"/>
        <v>1</v>
      </c>
    </row>
    <row r="58" spans="1:21" ht="15.75">
      <c r="A58" s="1">
        <v>54</v>
      </c>
      <c r="B58" s="1" t="s">
        <v>418</v>
      </c>
      <c r="C58" s="1" t="s">
        <v>419</v>
      </c>
      <c r="D58" s="1" t="s">
        <v>420</v>
      </c>
      <c r="E58" s="1" t="s">
        <v>421</v>
      </c>
      <c r="F58" s="1" t="s">
        <v>8</v>
      </c>
      <c r="G58" s="1" t="s">
        <v>10</v>
      </c>
      <c r="H58" s="1" t="s">
        <v>204</v>
      </c>
      <c r="I58" s="1" t="s">
        <v>182</v>
      </c>
      <c r="J58" s="1" t="s">
        <v>417</v>
      </c>
      <c r="K58" s="1" t="s">
        <v>416</v>
      </c>
      <c r="L58" s="1"/>
      <c r="M58" s="5">
        <v>36900</v>
      </c>
      <c r="N58" s="5">
        <v>36900</v>
      </c>
      <c r="O58" s="1" t="s">
        <v>10</v>
      </c>
      <c r="P58" s="1" t="s">
        <v>10</v>
      </c>
      <c r="Q58" s="1" t="s">
        <v>10</v>
      </c>
      <c r="R58" s="1" t="s">
        <v>24</v>
      </c>
      <c r="S58" s="1" t="s">
        <v>25</v>
      </c>
      <c r="U58" t="b">
        <f t="shared" si="0"/>
        <v>1</v>
      </c>
    </row>
    <row r="59" spans="1:21" ht="15.75">
      <c r="A59" s="1">
        <v>55</v>
      </c>
      <c r="B59" s="1" t="s">
        <v>423</v>
      </c>
      <c r="C59" s="1" t="s">
        <v>424</v>
      </c>
      <c r="D59" s="1" t="s">
        <v>425</v>
      </c>
      <c r="E59" s="1" t="s">
        <v>426</v>
      </c>
      <c r="F59" s="1" t="s">
        <v>8</v>
      </c>
      <c r="G59" s="1" t="s">
        <v>26</v>
      </c>
      <c r="H59" s="1" t="s">
        <v>118</v>
      </c>
      <c r="I59" s="1" t="s">
        <v>187</v>
      </c>
      <c r="J59" s="1" t="s">
        <v>427</v>
      </c>
      <c r="K59" s="1" t="s">
        <v>428</v>
      </c>
      <c r="L59" s="1"/>
      <c r="M59" s="5">
        <v>191000</v>
      </c>
      <c r="N59" s="5">
        <v>191000</v>
      </c>
      <c r="O59" s="1" t="s">
        <v>10</v>
      </c>
      <c r="P59" s="1" t="s">
        <v>10</v>
      </c>
      <c r="Q59" s="1" t="s">
        <v>10</v>
      </c>
      <c r="R59" s="1" t="s">
        <v>24</v>
      </c>
      <c r="S59" s="1" t="s">
        <v>25</v>
      </c>
      <c r="U59" t="b">
        <f t="shared" si="0"/>
        <v>1</v>
      </c>
    </row>
    <row r="60" spans="1:21" ht="30">
      <c r="A60" s="1">
        <v>56</v>
      </c>
      <c r="B60" s="1" t="s">
        <v>436</v>
      </c>
      <c r="C60" s="1" t="s">
        <v>437</v>
      </c>
      <c r="D60" s="1" t="s">
        <v>438</v>
      </c>
      <c r="E60" s="1" t="s">
        <v>439</v>
      </c>
      <c r="F60" s="1" t="s">
        <v>8</v>
      </c>
      <c r="G60" s="1" t="s">
        <v>88</v>
      </c>
      <c r="H60" s="1" t="s">
        <v>233</v>
      </c>
      <c r="I60" s="1" t="s">
        <v>232</v>
      </c>
      <c r="J60" s="1" t="s">
        <v>440</v>
      </c>
      <c r="K60" s="6" t="s">
        <v>802</v>
      </c>
      <c r="L60" s="1"/>
      <c r="M60" s="5">
        <v>2319000</v>
      </c>
      <c r="N60" s="5">
        <v>2319000</v>
      </c>
      <c r="O60" s="1" t="s">
        <v>10</v>
      </c>
      <c r="P60" s="1" t="s">
        <v>10</v>
      </c>
      <c r="Q60" s="1" t="s">
        <v>10</v>
      </c>
      <c r="R60" s="1" t="s">
        <v>24</v>
      </c>
      <c r="S60" s="1" t="s">
        <v>25</v>
      </c>
      <c r="U60" t="b">
        <f t="shared" si="0"/>
        <v>1</v>
      </c>
    </row>
    <row r="61" spans="1:21" ht="15.75">
      <c r="A61" s="1">
        <v>57</v>
      </c>
      <c r="B61" s="1" t="s">
        <v>441</v>
      </c>
      <c r="C61" s="1" t="s">
        <v>442</v>
      </c>
      <c r="D61" s="1" t="s">
        <v>443</v>
      </c>
      <c r="E61" s="1" t="s">
        <v>444</v>
      </c>
      <c r="F61" s="1" t="s">
        <v>8</v>
      </c>
      <c r="G61" s="1" t="s">
        <v>26</v>
      </c>
      <c r="H61" s="1" t="s">
        <v>68</v>
      </c>
      <c r="I61" s="1" t="s">
        <v>66</v>
      </c>
      <c r="J61" s="1" t="s">
        <v>432</v>
      </c>
      <c r="K61" s="1" t="s">
        <v>433</v>
      </c>
      <c r="L61" s="1"/>
      <c r="M61" s="5">
        <v>233000</v>
      </c>
      <c r="N61" s="5">
        <v>233000</v>
      </c>
      <c r="O61" s="1" t="s">
        <v>434</v>
      </c>
      <c r="P61" s="1" t="s">
        <v>435</v>
      </c>
      <c r="Q61" s="1" t="s">
        <v>10</v>
      </c>
      <c r="R61" s="1" t="s">
        <v>24</v>
      </c>
      <c r="S61" s="1" t="s">
        <v>25</v>
      </c>
      <c r="U61" t="b">
        <f t="shared" si="0"/>
        <v>1</v>
      </c>
    </row>
    <row r="62" spans="1:21" ht="15.75">
      <c r="A62" s="1">
        <v>58</v>
      </c>
      <c r="B62" s="1" t="s">
        <v>445</v>
      </c>
      <c r="C62" s="1" t="s">
        <v>446</v>
      </c>
      <c r="D62" s="1" t="s">
        <v>447</v>
      </c>
      <c r="E62" s="1" t="s">
        <v>448</v>
      </c>
      <c r="F62" s="1" t="s">
        <v>8</v>
      </c>
      <c r="G62" s="1" t="s">
        <v>26</v>
      </c>
      <c r="H62" s="1" t="s">
        <v>82</v>
      </c>
      <c r="I62" s="1" t="s">
        <v>80</v>
      </c>
      <c r="J62" s="1" t="s">
        <v>449</v>
      </c>
      <c r="K62" s="1" t="s">
        <v>450</v>
      </c>
      <c r="L62" s="1"/>
      <c r="M62" s="5">
        <v>369000</v>
      </c>
      <c r="N62" s="5">
        <v>369000</v>
      </c>
      <c r="O62" s="1" t="s">
        <v>10</v>
      </c>
      <c r="P62" s="1" t="s">
        <v>10</v>
      </c>
      <c r="Q62" s="1" t="s">
        <v>10</v>
      </c>
      <c r="R62" s="1" t="s">
        <v>24</v>
      </c>
      <c r="S62" s="1" t="s">
        <v>25</v>
      </c>
      <c r="U62" t="b">
        <f t="shared" si="0"/>
        <v>1</v>
      </c>
    </row>
    <row r="63" spans="1:21" ht="15.75">
      <c r="A63" s="1">
        <v>59</v>
      </c>
      <c r="B63" s="1" t="s">
        <v>451</v>
      </c>
      <c r="C63" s="1" t="s">
        <v>452</v>
      </c>
      <c r="D63" s="1" t="s">
        <v>453</v>
      </c>
      <c r="E63" s="1" t="s">
        <v>454</v>
      </c>
      <c r="F63" s="1" t="s">
        <v>8</v>
      </c>
      <c r="G63" s="1" t="s">
        <v>12</v>
      </c>
      <c r="H63" s="1" t="s">
        <v>81</v>
      </c>
      <c r="I63" s="1" t="s">
        <v>79</v>
      </c>
      <c r="J63" s="1" t="s">
        <v>455</v>
      </c>
      <c r="K63" s="1" t="s">
        <v>456</v>
      </c>
      <c r="L63" s="1"/>
      <c r="M63" s="5">
        <v>575000</v>
      </c>
      <c r="N63" s="5">
        <v>575000</v>
      </c>
      <c r="O63" s="1" t="s">
        <v>10</v>
      </c>
      <c r="P63" s="1" t="s">
        <v>10</v>
      </c>
      <c r="Q63" s="1" t="s">
        <v>10</v>
      </c>
      <c r="R63" s="1" t="s">
        <v>24</v>
      </c>
      <c r="S63" s="1" t="s">
        <v>25</v>
      </c>
      <c r="U63" t="b">
        <f t="shared" si="0"/>
        <v>1</v>
      </c>
    </row>
    <row r="64" spans="1:21" ht="15.75">
      <c r="A64" s="1">
        <v>60</v>
      </c>
      <c r="B64" s="1" t="s">
        <v>457</v>
      </c>
      <c r="C64" s="1" t="s">
        <v>458</v>
      </c>
      <c r="D64" s="1" t="s">
        <v>459</v>
      </c>
      <c r="E64" s="1" t="s">
        <v>460</v>
      </c>
      <c r="F64" s="1" t="s">
        <v>8</v>
      </c>
      <c r="G64" s="1" t="s">
        <v>12</v>
      </c>
      <c r="H64" s="1" t="s">
        <v>81</v>
      </c>
      <c r="I64" s="1" t="s">
        <v>79</v>
      </c>
      <c r="J64" s="1" t="s">
        <v>455</v>
      </c>
      <c r="K64" s="1" t="s">
        <v>456</v>
      </c>
      <c r="L64" s="1"/>
      <c r="M64" s="5">
        <v>575000</v>
      </c>
      <c r="N64" s="5">
        <v>575000</v>
      </c>
      <c r="O64" s="1" t="s">
        <v>10</v>
      </c>
      <c r="P64" s="1" t="s">
        <v>10</v>
      </c>
      <c r="Q64" s="1" t="s">
        <v>10</v>
      </c>
      <c r="R64" s="1" t="s">
        <v>24</v>
      </c>
      <c r="S64" s="1" t="s">
        <v>25</v>
      </c>
      <c r="U64" t="b">
        <f t="shared" si="0"/>
        <v>1</v>
      </c>
    </row>
    <row r="65" spans="1:21" ht="15.75">
      <c r="A65" s="1">
        <v>61</v>
      </c>
      <c r="B65" s="1" t="s">
        <v>461</v>
      </c>
      <c r="C65" s="1" t="s">
        <v>462</v>
      </c>
      <c r="D65" s="1" t="s">
        <v>463</v>
      </c>
      <c r="E65" s="1" t="s">
        <v>464</v>
      </c>
      <c r="F65" s="1" t="s">
        <v>8</v>
      </c>
      <c r="G65" s="1" t="s">
        <v>26</v>
      </c>
      <c r="H65" s="1" t="s">
        <v>68</v>
      </c>
      <c r="I65" s="1" t="s">
        <v>66</v>
      </c>
      <c r="J65" s="1" t="s">
        <v>432</v>
      </c>
      <c r="K65" s="1" t="s">
        <v>433</v>
      </c>
      <c r="L65" s="1"/>
      <c r="M65" s="5">
        <v>233000</v>
      </c>
      <c r="N65" s="5">
        <v>233000</v>
      </c>
      <c r="O65" s="1" t="s">
        <v>434</v>
      </c>
      <c r="P65" s="1" t="s">
        <v>435</v>
      </c>
      <c r="Q65" s="1" t="s">
        <v>10</v>
      </c>
      <c r="R65" s="1" t="s">
        <v>24</v>
      </c>
      <c r="S65" s="1" t="s">
        <v>25</v>
      </c>
      <c r="U65" t="b">
        <f t="shared" si="0"/>
        <v>1</v>
      </c>
    </row>
    <row r="66" spans="1:21" ht="15.75">
      <c r="A66" s="1">
        <v>62</v>
      </c>
      <c r="B66" s="1" t="s">
        <v>465</v>
      </c>
      <c r="C66" s="1" t="s">
        <v>466</v>
      </c>
      <c r="D66" s="1" t="s">
        <v>467</v>
      </c>
      <c r="E66" s="1" t="s">
        <v>468</v>
      </c>
      <c r="F66" s="1" t="s">
        <v>8</v>
      </c>
      <c r="G66" s="1" t="s">
        <v>9</v>
      </c>
      <c r="H66" s="1" t="s">
        <v>114</v>
      </c>
      <c r="I66" s="1" t="s">
        <v>112</v>
      </c>
      <c r="J66" s="1" t="s">
        <v>115</v>
      </c>
      <c r="K66" s="1" t="s">
        <v>116</v>
      </c>
      <c r="L66" s="1"/>
      <c r="M66" s="5">
        <v>173000</v>
      </c>
      <c r="N66" s="5">
        <v>173000</v>
      </c>
      <c r="O66" s="1" t="s">
        <v>10</v>
      </c>
      <c r="P66" s="1" t="s">
        <v>10</v>
      </c>
      <c r="Q66" s="1" t="s">
        <v>117</v>
      </c>
      <c r="R66" s="1" t="s">
        <v>24</v>
      </c>
      <c r="S66" s="1" t="s">
        <v>25</v>
      </c>
      <c r="U66" t="b">
        <f t="shared" si="0"/>
        <v>1</v>
      </c>
    </row>
    <row r="67" spans="1:21" ht="15.75">
      <c r="A67" s="1">
        <v>63</v>
      </c>
      <c r="B67" s="1" t="s">
        <v>469</v>
      </c>
      <c r="C67" s="1" t="s">
        <v>470</v>
      </c>
      <c r="D67" s="1" t="s">
        <v>471</v>
      </c>
      <c r="E67" s="1" t="s">
        <v>472</v>
      </c>
      <c r="F67" s="1" t="s">
        <v>8</v>
      </c>
      <c r="G67" s="1" t="s">
        <v>26</v>
      </c>
      <c r="H67" s="1" t="s">
        <v>82</v>
      </c>
      <c r="I67" s="1" t="s">
        <v>80</v>
      </c>
      <c r="J67" s="1" t="s">
        <v>449</v>
      </c>
      <c r="K67" s="1" t="s">
        <v>450</v>
      </c>
      <c r="L67" s="1"/>
      <c r="M67" s="5">
        <v>369000</v>
      </c>
      <c r="N67" s="5">
        <v>369000</v>
      </c>
      <c r="O67" s="1" t="s">
        <v>10</v>
      </c>
      <c r="P67" s="1" t="s">
        <v>10</v>
      </c>
      <c r="Q67" s="1" t="s">
        <v>10</v>
      </c>
      <c r="R67" s="1" t="s">
        <v>24</v>
      </c>
      <c r="S67" s="1" t="s">
        <v>25</v>
      </c>
      <c r="U67" t="b">
        <f t="shared" si="0"/>
        <v>1</v>
      </c>
    </row>
    <row r="68" spans="1:21" ht="15.75">
      <c r="A68" s="1">
        <v>64</v>
      </c>
      <c r="B68" s="1" t="s">
        <v>480</v>
      </c>
      <c r="C68" s="1" t="s">
        <v>481</v>
      </c>
      <c r="D68" s="1" t="s">
        <v>482</v>
      </c>
      <c r="E68" s="1" t="s">
        <v>483</v>
      </c>
      <c r="F68" s="1" t="s">
        <v>8</v>
      </c>
      <c r="G68" s="1" t="s">
        <v>10</v>
      </c>
      <c r="H68" s="1" t="s">
        <v>475</v>
      </c>
      <c r="I68" s="1" t="s">
        <v>473</v>
      </c>
      <c r="J68" s="1" t="s">
        <v>476</v>
      </c>
      <c r="K68" s="1" t="s">
        <v>477</v>
      </c>
      <c r="L68" s="1"/>
      <c r="M68" s="5">
        <v>42400</v>
      </c>
      <c r="N68" s="5">
        <v>42400</v>
      </c>
      <c r="O68" s="1" t="s">
        <v>10</v>
      </c>
      <c r="P68" s="1" t="s">
        <v>10</v>
      </c>
      <c r="Q68" s="1" t="s">
        <v>478</v>
      </c>
      <c r="R68" s="1" t="s">
        <v>24</v>
      </c>
      <c r="S68" s="1" t="s">
        <v>25</v>
      </c>
      <c r="U68" t="b">
        <f t="shared" si="0"/>
        <v>1</v>
      </c>
    </row>
    <row r="69" spans="1:21" ht="90">
      <c r="A69" s="1">
        <v>65</v>
      </c>
      <c r="B69" s="1" t="s">
        <v>484</v>
      </c>
      <c r="C69" s="1" t="s">
        <v>485</v>
      </c>
      <c r="D69" s="1" t="s">
        <v>486</v>
      </c>
      <c r="E69" s="1" t="s">
        <v>487</v>
      </c>
      <c r="F69" s="1" t="s">
        <v>8</v>
      </c>
      <c r="G69" s="1" t="s">
        <v>10</v>
      </c>
      <c r="H69" s="1" t="s">
        <v>488</v>
      </c>
      <c r="I69" s="1" t="s">
        <v>479</v>
      </c>
      <c r="J69" s="1" t="s">
        <v>489</v>
      </c>
      <c r="K69" s="6" t="s">
        <v>803</v>
      </c>
      <c r="L69" s="1"/>
      <c r="M69" s="5">
        <v>90100</v>
      </c>
      <c r="N69" s="5">
        <v>90100</v>
      </c>
      <c r="O69" s="1" t="s">
        <v>10</v>
      </c>
      <c r="P69" s="1" t="s">
        <v>10</v>
      </c>
      <c r="Q69" s="1" t="s">
        <v>490</v>
      </c>
      <c r="R69" s="1" t="s">
        <v>24</v>
      </c>
      <c r="S69" s="1" t="s">
        <v>25</v>
      </c>
      <c r="U69" t="b">
        <f t="shared" si="0"/>
        <v>1</v>
      </c>
    </row>
    <row r="70" spans="1:21" ht="15.75">
      <c r="A70" s="1">
        <v>66</v>
      </c>
      <c r="B70" s="1" t="s">
        <v>492</v>
      </c>
      <c r="C70" s="1" t="s">
        <v>493</v>
      </c>
      <c r="D70" s="1" t="s">
        <v>494</v>
      </c>
      <c r="E70" s="1" t="s">
        <v>495</v>
      </c>
      <c r="F70" s="1" t="s">
        <v>8</v>
      </c>
      <c r="G70" s="1" t="s">
        <v>26</v>
      </c>
      <c r="H70" s="1" t="s">
        <v>13</v>
      </c>
      <c r="I70" s="1" t="s">
        <v>13</v>
      </c>
      <c r="J70" s="1" t="s">
        <v>496</v>
      </c>
      <c r="K70" s="1" t="s">
        <v>497</v>
      </c>
      <c r="L70" s="1"/>
      <c r="M70" s="5">
        <v>176000</v>
      </c>
      <c r="N70" s="5">
        <v>176000</v>
      </c>
      <c r="O70" s="1" t="s">
        <v>10</v>
      </c>
      <c r="P70" s="1" t="s">
        <v>10</v>
      </c>
      <c r="Q70" s="1" t="s">
        <v>10</v>
      </c>
      <c r="R70" s="1" t="s">
        <v>24</v>
      </c>
      <c r="S70" s="1" t="s">
        <v>25</v>
      </c>
      <c r="U70" t="b">
        <f t="shared" ref="U70:U133" si="1">M70=N70</f>
        <v>1</v>
      </c>
    </row>
    <row r="71" spans="1:21" ht="15.75">
      <c r="A71" s="1">
        <v>67</v>
      </c>
      <c r="B71" s="1" t="s">
        <v>507</v>
      </c>
      <c r="C71" s="1" t="s">
        <v>508</v>
      </c>
      <c r="D71" s="1" t="s">
        <v>509</v>
      </c>
      <c r="E71" s="1" t="s">
        <v>510</v>
      </c>
      <c r="F71" s="1" t="s">
        <v>18</v>
      </c>
      <c r="G71" s="1" t="s">
        <v>10</v>
      </c>
      <c r="H71" s="1" t="s">
        <v>28</v>
      </c>
      <c r="I71" s="1" t="s">
        <v>28</v>
      </c>
      <c r="J71" s="1" t="s">
        <v>511</v>
      </c>
      <c r="K71" s="1" t="s">
        <v>512</v>
      </c>
      <c r="L71" s="1"/>
      <c r="M71" s="5">
        <v>53000</v>
      </c>
      <c r="N71" s="5">
        <v>53000</v>
      </c>
      <c r="O71" s="1" t="s">
        <v>500</v>
      </c>
      <c r="P71" s="1" t="s">
        <v>10</v>
      </c>
      <c r="Q71" s="1" t="s">
        <v>10</v>
      </c>
      <c r="R71" s="1" t="s">
        <v>24</v>
      </c>
      <c r="S71" s="1" t="s">
        <v>25</v>
      </c>
      <c r="U71" t="b">
        <f t="shared" si="1"/>
        <v>1</v>
      </c>
    </row>
    <row r="72" spans="1:21" ht="15.75">
      <c r="A72" s="1">
        <v>68</v>
      </c>
      <c r="B72" s="1" t="s">
        <v>513</v>
      </c>
      <c r="C72" s="1" t="s">
        <v>508</v>
      </c>
      <c r="D72" s="1" t="s">
        <v>509</v>
      </c>
      <c r="E72" s="1" t="s">
        <v>510</v>
      </c>
      <c r="F72" s="1" t="s">
        <v>18</v>
      </c>
      <c r="G72" s="1" t="s">
        <v>10</v>
      </c>
      <c r="H72" s="1" t="s">
        <v>40</v>
      </c>
      <c r="I72" s="1" t="s">
        <v>39</v>
      </c>
      <c r="J72" s="1" t="s">
        <v>501</v>
      </c>
      <c r="K72" s="1" t="s">
        <v>502</v>
      </c>
      <c r="L72" s="1"/>
      <c r="M72" s="5">
        <v>69000</v>
      </c>
      <c r="N72" s="5">
        <v>69000</v>
      </c>
      <c r="O72" s="1" t="s">
        <v>500</v>
      </c>
      <c r="P72" s="1" t="s">
        <v>10</v>
      </c>
      <c r="Q72" s="1" t="s">
        <v>503</v>
      </c>
      <c r="R72" s="1" t="s">
        <v>24</v>
      </c>
      <c r="S72" s="1" t="s">
        <v>25</v>
      </c>
      <c r="U72" t="b">
        <f t="shared" si="1"/>
        <v>1</v>
      </c>
    </row>
    <row r="73" spans="1:21" ht="15.75">
      <c r="A73" s="1">
        <v>69</v>
      </c>
      <c r="B73" s="1" t="s">
        <v>517</v>
      </c>
      <c r="C73" s="1" t="s">
        <v>514</v>
      </c>
      <c r="D73" s="1" t="s">
        <v>515</v>
      </c>
      <c r="E73" s="1" t="s">
        <v>516</v>
      </c>
      <c r="F73" s="1" t="s">
        <v>8</v>
      </c>
      <c r="G73" s="1" t="s">
        <v>10</v>
      </c>
      <c r="H73" s="1" t="s">
        <v>40</v>
      </c>
      <c r="I73" s="1" t="s">
        <v>39</v>
      </c>
      <c r="J73" s="1" t="s">
        <v>501</v>
      </c>
      <c r="K73" s="1" t="s">
        <v>502</v>
      </c>
      <c r="L73" s="1"/>
      <c r="M73" s="5">
        <v>69000</v>
      </c>
      <c r="N73" s="5">
        <v>69000</v>
      </c>
      <c r="O73" s="1" t="s">
        <v>500</v>
      </c>
      <c r="P73" s="1" t="s">
        <v>10</v>
      </c>
      <c r="Q73" s="1" t="s">
        <v>503</v>
      </c>
      <c r="R73" s="1" t="s">
        <v>24</v>
      </c>
      <c r="S73" s="1" t="s">
        <v>25</v>
      </c>
      <c r="U73" t="b">
        <f t="shared" si="1"/>
        <v>1</v>
      </c>
    </row>
    <row r="74" spans="1:21" ht="15.75">
      <c r="A74" s="1">
        <v>70</v>
      </c>
      <c r="B74" s="1" t="s">
        <v>521</v>
      </c>
      <c r="C74" s="1" t="s">
        <v>518</v>
      </c>
      <c r="D74" s="1" t="s">
        <v>519</v>
      </c>
      <c r="E74" s="1" t="s">
        <v>520</v>
      </c>
      <c r="F74" s="1" t="s">
        <v>18</v>
      </c>
      <c r="G74" s="1" t="s">
        <v>10</v>
      </c>
      <c r="H74" s="1" t="s">
        <v>41</v>
      </c>
      <c r="I74" s="1" t="s">
        <v>40</v>
      </c>
      <c r="J74" s="1" t="s">
        <v>504</v>
      </c>
      <c r="K74" s="1" t="s">
        <v>505</v>
      </c>
      <c r="L74" s="1"/>
      <c r="M74" s="5">
        <v>94000</v>
      </c>
      <c r="N74" s="5">
        <v>94000</v>
      </c>
      <c r="O74" s="1" t="s">
        <v>500</v>
      </c>
      <c r="P74" s="1" t="s">
        <v>10</v>
      </c>
      <c r="Q74" s="1" t="s">
        <v>506</v>
      </c>
      <c r="R74" s="1" t="s">
        <v>24</v>
      </c>
      <c r="S74" s="1" t="s">
        <v>25</v>
      </c>
      <c r="U74" t="b">
        <f t="shared" si="1"/>
        <v>1</v>
      </c>
    </row>
    <row r="75" spans="1:21" ht="15.75">
      <c r="A75" s="1">
        <v>71</v>
      </c>
      <c r="B75" s="1" t="s">
        <v>525</v>
      </c>
      <c r="C75" s="1" t="s">
        <v>522</v>
      </c>
      <c r="D75" s="1" t="s">
        <v>523</v>
      </c>
      <c r="E75" s="1" t="s">
        <v>524</v>
      </c>
      <c r="F75" s="1" t="s">
        <v>18</v>
      </c>
      <c r="G75" s="1" t="s">
        <v>10</v>
      </c>
      <c r="H75" s="1" t="s">
        <v>40</v>
      </c>
      <c r="I75" s="1" t="s">
        <v>39</v>
      </c>
      <c r="J75" s="1" t="s">
        <v>501</v>
      </c>
      <c r="K75" s="1" t="s">
        <v>502</v>
      </c>
      <c r="L75" s="1"/>
      <c r="M75" s="5">
        <v>69000</v>
      </c>
      <c r="N75" s="5">
        <v>69000</v>
      </c>
      <c r="O75" s="1" t="s">
        <v>500</v>
      </c>
      <c r="P75" s="1" t="s">
        <v>10</v>
      </c>
      <c r="Q75" s="1" t="s">
        <v>503</v>
      </c>
      <c r="R75" s="1" t="s">
        <v>24</v>
      </c>
      <c r="S75" s="1" t="s">
        <v>25</v>
      </c>
      <c r="U75" t="b">
        <f t="shared" si="1"/>
        <v>1</v>
      </c>
    </row>
    <row r="76" spans="1:21" ht="15.75">
      <c r="A76" s="1">
        <v>72</v>
      </c>
      <c r="B76" s="1" t="s">
        <v>526</v>
      </c>
      <c r="C76" s="1" t="s">
        <v>527</v>
      </c>
      <c r="D76" s="1" t="s">
        <v>528</v>
      </c>
      <c r="E76" s="1" t="s">
        <v>529</v>
      </c>
      <c r="F76" s="1" t="s">
        <v>8</v>
      </c>
      <c r="G76" s="1" t="s">
        <v>10</v>
      </c>
      <c r="H76" s="1" t="s">
        <v>27</v>
      </c>
      <c r="I76" s="1" t="s">
        <v>27</v>
      </c>
      <c r="J76" s="1" t="s">
        <v>498</v>
      </c>
      <c r="K76" s="1" t="s">
        <v>499</v>
      </c>
      <c r="L76" s="1"/>
      <c r="M76" s="5">
        <v>47000</v>
      </c>
      <c r="N76" s="5">
        <v>47000</v>
      </c>
      <c r="O76" s="1" t="s">
        <v>500</v>
      </c>
      <c r="P76" s="1" t="s">
        <v>10</v>
      </c>
      <c r="Q76" s="1" t="s">
        <v>10</v>
      </c>
      <c r="R76" s="1" t="s">
        <v>24</v>
      </c>
      <c r="S76" s="1" t="s">
        <v>25</v>
      </c>
      <c r="U76" t="b">
        <f t="shared" si="1"/>
        <v>1</v>
      </c>
    </row>
    <row r="77" spans="1:21" ht="15.75">
      <c r="A77" s="1">
        <v>73</v>
      </c>
      <c r="B77" s="1" t="s">
        <v>530</v>
      </c>
      <c r="C77" s="1" t="s">
        <v>527</v>
      </c>
      <c r="D77" s="1" t="s">
        <v>528</v>
      </c>
      <c r="E77" s="1" t="s">
        <v>529</v>
      </c>
      <c r="F77" s="1" t="s">
        <v>8</v>
      </c>
      <c r="G77" s="1" t="s">
        <v>10</v>
      </c>
      <c r="H77" s="1" t="s">
        <v>40</v>
      </c>
      <c r="I77" s="1" t="s">
        <v>39</v>
      </c>
      <c r="J77" s="1" t="s">
        <v>501</v>
      </c>
      <c r="K77" s="1" t="s">
        <v>502</v>
      </c>
      <c r="L77" s="1"/>
      <c r="M77" s="5">
        <v>69000</v>
      </c>
      <c r="N77" s="5">
        <v>69000</v>
      </c>
      <c r="O77" s="1" t="s">
        <v>500</v>
      </c>
      <c r="P77" s="1" t="s">
        <v>10</v>
      </c>
      <c r="Q77" s="1" t="s">
        <v>503</v>
      </c>
      <c r="R77" s="1" t="s">
        <v>24</v>
      </c>
      <c r="S77" s="1" t="s">
        <v>25</v>
      </c>
      <c r="U77" t="b">
        <f t="shared" si="1"/>
        <v>1</v>
      </c>
    </row>
    <row r="78" spans="1:21" ht="15.75">
      <c r="A78" s="1">
        <v>74</v>
      </c>
      <c r="B78" s="1" t="s">
        <v>534</v>
      </c>
      <c r="C78" s="1" t="s">
        <v>531</v>
      </c>
      <c r="D78" s="1" t="s">
        <v>532</v>
      </c>
      <c r="E78" s="1" t="s">
        <v>533</v>
      </c>
      <c r="F78" s="1" t="s">
        <v>8</v>
      </c>
      <c r="G78" s="1" t="s">
        <v>10</v>
      </c>
      <c r="H78" s="1" t="s">
        <v>40</v>
      </c>
      <c r="I78" s="1" t="s">
        <v>39</v>
      </c>
      <c r="J78" s="1" t="s">
        <v>501</v>
      </c>
      <c r="K78" s="1" t="s">
        <v>502</v>
      </c>
      <c r="L78" s="1"/>
      <c r="M78" s="5">
        <v>69000</v>
      </c>
      <c r="N78" s="5">
        <v>69000</v>
      </c>
      <c r="O78" s="1" t="s">
        <v>500</v>
      </c>
      <c r="P78" s="1" t="s">
        <v>10</v>
      </c>
      <c r="Q78" s="1" t="s">
        <v>503</v>
      </c>
      <c r="R78" s="1" t="s">
        <v>24</v>
      </c>
      <c r="S78" s="1" t="s">
        <v>25</v>
      </c>
      <c r="U78" t="b">
        <f t="shared" si="1"/>
        <v>1</v>
      </c>
    </row>
    <row r="79" spans="1:21" ht="15.75">
      <c r="A79" s="1">
        <v>75</v>
      </c>
      <c r="B79" s="1" t="s">
        <v>535</v>
      </c>
      <c r="C79" s="1" t="s">
        <v>536</v>
      </c>
      <c r="D79" s="1" t="s">
        <v>537</v>
      </c>
      <c r="E79" s="1" t="s">
        <v>538</v>
      </c>
      <c r="F79" s="1" t="s">
        <v>18</v>
      </c>
      <c r="G79" s="1" t="s">
        <v>10</v>
      </c>
      <c r="H79" s="1" t="s">
        <v>28</v>
      </c>
      <c r="I79" s="1" t="s">
        <v>28</v>
      </c>
      <c r="J79" s="1" t="s">
        <v>511</v>
      </c>
      <c r="K79" s="1" t="s">
        <v>512</v>
      </c>
      <c r="L79" s="1"/>
      <c r="M79" s="5">
        <v>53000</v>
      </c>
      <c r="N79" s="5">
        <v>53000</v>
      </c>
      <c r="O79" s="1" t="s">
        <v>500</v>
      </c>
      <c r="P79" s="1" t="s">
        <v>10</v>
      </c>
      <c r="Q79" s="1" t="s">
        <v>10</v>
      </c>
      <c r="R79" s="1" t="s">
        <v>24</v>
      </c>
      <c r="S79" s="1" t="s">
        <v>25</v>
      </c>
      <c r="U79" t="b">
        <f t="shared" si="1"/>
        <v>1</v>
      </c>
    </row>
    <row r="80" spans="1:21" ht="15.75">
      <c r="A80" s="1">
        <v>76</v>
      </c>
      <c r="B80" s="1" t="s">
        <v>539</v>
      </c>
      <c r="C80" s="1" t="s">
        <v>536</v>
      </c>
      <c r="D80" s="1" t="s">
        <v>537</v>
      </c>
      <c r="E80" s="1" t="s">
        <v>538</v>
      </c>
      <c r="F80" s="1" t="s">
        <v>18</v>
      </c>
      <c r="G80" s="1" t="s">
        <v>10</v>
      </c>
      <c r="H80" s="1" t="s">
        <v>40</v>
      </c>
      <c r="I80" s="1" t="s">
        <v>39</v>
      </c>
      <c r="J80" s="1" t="s">
        <v>501</v>
      </c>
      <c r="K80" s="1" t="s">
        <v>502</v>
      </c>
      <c r="L80" s="1"/>
      <c r="M80" s="5">
        <v>69000</v>
      </c>
      <c r="N80" s="5">
        <v>69000</v>
      </c>
      <c r="O80" s="1" t="s">
        <v>500</v>
      </c>
      <c r="P80" s="1" t="s">
        <v>10</v>
      </c>
      <c r="Q80" s="1" t="s">
        <v>503</v>
      </c>
      <c r="R80" s="1" t="s">
        <v>24</v>
      </c>
      <c r="S80" s="1" t="s">
        <v>25</v>
      </c>
      <c r="U80" t="b">
        <f t="shared" si="1"/>
        <v>1</v>
      </c>
    </row>
    <row r="81" spans="1:21" ht="15.75">
      <c r="A81" s="1">
        <v>77</v>
      </c>
      <c r="B81" s="1" t="s">
        <v>541</v>
      </c>
      <c r="C81" s="1" t="s">
        <v>542</v>
      </c>
      <c r="D81" s="1" t="s">
        <v>543</v>
      </c>
      <c r="E81" s="1" t="s">
        <v>544</v>
      </c>
      <c r="F81" s="1" t="s">
        <v>18</v>
      </c>
      <c r="G81" s="1" t="s">
        <v>10</v>
      </c>
      <c r="H81" s="1" t="s">
        <v>28</v>
      </c>
      <c r="I81" s="1" t="s">
        <v>28</v>
      </c>
      <c r="J81" s="1" t="s">
        <v>511</v>
      </c>
      <c r="K81" s="1" t="s">
        <v>512</v>
      </c>
      <c r="L81" s="1"/>
      <c r="M81" s="5">
        <v>53000</v>
      </c>
      <c r="N81" s="5">
        <v>53000</v>
      </c>
      <c r="O81" s="1" t="s">
        <v>500</v>
      </c>
      <c r="P81" s="1" t="s">
        <v>10</v>
      </c>
      <c r="Q81" s="1" t="s">
        <v>10</v>
      </c>
      <c r="R81" s="1" t="s">
        <v>24</v>
      </c>
      <c r="S81" s="1" t="s">
        <v>25</v>
      </c>
      <c r="U81" t="b">
        <f t="shared" si="1"/>
        <v>1</v>
      </c>
    </row>
    <row r="82" spans="1:21" ht="15.75">
      <c r="A82" s="1">
        <v>78</v>
      </c>
      <c r="B82" s="1" t="s">
        <v>546</v>
      </c>
      <c r="C82" s="1" t="s">
        <v>542</v>
      </c>
      <c r="D82" s="1" t="s">
        <v>543</v>
      </c>
      <c r="E82" s="1" t="s">
        <v>544</v>
      </c>
      <c r="F82" s="1" t="s">
        <v>18</v>
      </c>
      <c r="G82" s="1" t="s">
        <v>10</v>
      </c>
      <c r="H82" s="1" t="s">
        <v>40</v>
      </c>
      <c r="I82" s="1" t="s">
        <v>39</v>
      </c>
      <c r="J82" s="1" t="s">
        <v>501</v>
      </c>
      <c r="K82" s="1" t="s">
        <v>502</v>
      </c>
      <c r="L82" s="1"/>
      <c r="M82" s="5">
        <v>69000</v>
      </c>
      <c r="N82" s="5">
        <v>69000</v>
      </c>
      <c r="O82" s="1" t="s">
        <v>500</v>
      </c>
      <c r="P82" s="1" t="s">
        <v>10</v>
      </c>
      <c r="Q82" s="1" t="s">
        <v>503</v>
      </c>
      <c r="R82" s="1" t="s">
        <v>24</v>
      </c>
      <c r="S82" s="1" t="s">
        <v>25</v>
      </c>
      <c r="U82" t="b">
        <f t="shared" si="1"/>
        <v>1</v>
      </c>
    </row>
    <row r="83" spans="1:21" ht="15.75">
      <c r="A83" s="1">
        <v>79</v>
      </c>
      <c r="B83" s="1" t="s">
        <v>547</v>
      </c>
      <c r="C83" s="1" t="s">
        <v>548</v>
      </c>
      <c r="D83" s="1" t="s">
        <v>549</v>
      </c>
      <c r="E83" s="1" t="s">
        <v>550</v>
      </c>
      <c r="F83" s="1" t="s">
        <v>18</v>
      </c>
      <c r="G83" s="1" t="s">
        <v>10</v>
      </c>
      <c r="H83" s="1" t="s">
        <v>28</v>
      </c>
      <c r="I83" s="1" t="s">
        <v>28</v>
      </c>
      <c r="J83" s="1" t="s">
        <v>511</v>
      </c>
      <c r="K83" s="1" t="s">
        <v>512</v>
      </c>
      <c r="L83" s="1"/>
      <c r="M83" s="5">
        <v>53000</v>
      </c>
      <c r="N83" s="5">
        <v>53000</v>
      </c>
      <c r="O83" s="1" t="s">
        <v>500</v>
      </c>
      <c r="P83" s="1" t="s">
        <v>10</v>
      </c>
      <c r="Q83" s="1" t="s">
        <v>10</v>
      </c>
      <c r="R83" s="1" t="s">
        <v>24</v>
      </c>
      <c r="S83" s="1" t="s">
        <v>25</v>
      </c>
      <c r="U83" t="b">
        <f t="shared" si="1"/>
        <v>1</v>
      </c>
    </row>
    <row r="84" spans="1:21" ht="15.75">
      <c r="A84" s="1">
        <v>80</v>
      </c>
      <c r="B84" s="1" t="s">
        <v>551</v>
      </c>
      <c r="C84" s="1" t="s">
        <v>548</v>
      </c>
      <c r="D84" s="1" t="s">
        <v>549</v>
      </c>
      <c r="E84" s="1" t="s">
        <v>550</v>
      </c>
      <c r="F84" s="1" t="s">
        <v>18</v>
      </c>
      <c r="G84" s="1" t="s">
        <v>10</v>
      </c>
      <c r="H84" s="1" t="s">
        <v>40</v>
      </c>
      <c r="I84" s="1" t="s">
        <v>39</v>
      </c>
      <c r="J84" s="1" t="s">
        <v>501</v>
      </c>
      <c r="K84" s="1" t="s">
        <v>502</v>
      </c>
      <c r="L84" s="1"/>
      <c r="M84" s="5">
        <v>69000</v>
      </c>
      <c r="N84" s="5">
        <v>69000</v>
      </c>
      <c r="O84" s="1" t="s">
        <v>500</v>
      </c>
      <c r="P84" s="1" t="s">
        <v>10</v>
      </c>
      <c r="Q84" s="1" t="s">
        <v>503</v>
      </c>
      <c r="R84" s="1" t="s">
        <v>24</v>
      </c>
      <c r="S84" s="1" t="s">
        <v>25</v>
      </c>
      <c r="U84" t="b">
        <f t="shared" si="1"/>
        <v>1</v>
      </c>
    </row>
    <row r="85" spans="1:21" ht="15.75">
      <c r="A85" s="1">
        <v>81</v>
      </c>
      <c r="B85" s="1" t="s">
        <v>552</v>
      </c>
      <c r="C85" s="1" t="s">
        <v>553</v>
      </c>
      <c r="D85" s="1" t="s">
        <v>554</v>
      </c>
      <c r="E85" s="1" t="s">
        <v>555</v>
      </c>
      <c r="F85" s="1" t="s">
        <v>18</v>
      </c>
      <c r="G85" s="1" t="s">
        <v>10</v>
      </c>
      <c r="H85" s="1" t="s">
        <v>28</v>
      </c>
      <c r="I85" s="1" t="s">
        <v>28</v>
      </c>
      <c r="J85" s="1" t="s">
        <v>511</v>
      </c>
      <c r="K85" s="1" t="s">
        <v>512</v>
      </c>
      <c r="L85" s="1"/>
      <c r="M85" s="5">
        <v>53000</v>
      </c>
      <c r="N85" s="5">
        <v>53000</v>
      </c>
      <c r="O85" s="1" t="s">
        <v>500</v>
      </c>
      <c r="P85" s="1" t="s">
        <v>10</v>
      </c>
      <c r="Q85" s="1" t="s">
        <v>10</v>
      </c>
      <c r="R85" s="1" t="s">
        <v>24</v>
      </c>
      <c r="S85" s="1" t="s">
        <v>25</v>
      </c>
      <c r="U85" t="b">
        <f t="shared" si="1"/>
        <v>1</v>
      </c>
    </row>
    <row r="86" spans="1:21" ht="15.75">
      <c r="A86" s="1">
        <v>82</v>
      </c>
      <c r="B86" s="1" t="s">
        <v>556</v>
      </c>
      <c r="C86" s="1" t="s">
        <v>553</v>
      </c>
      <c r="D86" s="1" t="s">
        <v>554</v>
      </c>
      <c r="E86" s="1" t="s">
        <v>555</v>
      </c>
      <c r="F86" s="1" t="s">
        <v>18</v>
      </c>
      <c r="G86" s="1" t="s">
        <v>10</v>
      </c>
      <c r="H86" s="1" t="s">
        <v>40</v>
      </c>
      <c r="I86" s="1" t="s">
        <v>39</v>
      </c>
      <c r="J86" s="1" t="s">
        <v>501</v>
      </c>
      <c r="K86" s="1" t="s">
        <v>502</v>
      </c>
      <c r="L86" s="1"/>
      <c r="M86" s="5">
        <v>69000</v>
      </c>
      <c r="N86" s="5">
        <v>69000</v>
      </c>
      <c r="O86" s="1" t="s">
        <v>500</v>
      </c>
      <c r="P86" s="1" t="s">
        <v>10</v>
      </c>
      <c r="Q86" s="1" t="s">
        <v>503</v>
      </c>
      <c r="R86" s="1" t="s">
        <v>24</v>
      </c>
      <c r="S86" s="1" t="s">
        <v>25</v>
      </c>
      <c r="U86" t="b">
        <f t="shared" si="1"/>
        <v>1</v>
      </c>
    </row>
    <row r="87" spans="1:21" ht="15.75">
      <c r="A87" s="1">
        <v>83</v>
      </c>
      <c r="B87" s="1" t="s">
        <v>557</v>
      </c>
      <c r="C87" s="1" t="s">
        <v>558</v>
      </c>
      <c r="D87" s="1" t="s">
        <v>559</v>
      </c>
      <c r="E87" s="1" t="s">
        <v>560</v>
      </c>
      <c r="F87" s="1" t="s">
        <v>8</v>
      </c>
      <c r="G87" s="1" t="s">
        <v>10</v>
      </c>
      <c r="H87" s="1" t="s">
        <v>28</v>
      </c>
      <c r="I87" s="1" t="s">
        <v>28</v>
      </c>
      <c r="J87" s="1" t="s">
        <v>511</v>
      </c>
      <c r="K87" s="1" t="s">
        <v>512</v>
      </c>
      <c r="L87" s="1"/>
      <c r="M87" s="5">
        <v>53000</v>
      </c>
      <c r="N87" s="5">
        <v>53000</v>
      </c>
      <c r="O87" s="1" t="s">
        <v>500</v>
      </c>
      <c r="P87" s="1" t="s">
        <v>10</v>
      </c>
      <c r="Q87" s="1" t="s">
        <v>10</v>
      </c>
      <c r="R87" s="1" t="s">
        <v>24</v>
      </c>
      <c r="S87" s="1" t="s">
        <v>25</v>
      </c>
      <c r="U87" t="b">
        <f t="shared" si="1"/>
        <v>1</v>
      </c>
    </row>
    <row r="88" spans="1:21" ht="15.75">
      <c r="A88" s="1">
        <v>84</v>
      </c>
      <c r="B88" s="1" t="s">
        <v>561</v>
      </c>
      <c r="C88" s="1" t="s">
        <v>558</v>
      </c>
      <c r="D88" s="1" t="s">
        <v>559</v>
      </c>
      <c r="E88" s="1" t="s">
        <v>560</v>
      </c>
      <c r="F88" s="1" t="s">
        <v>8</v>
      </c>
      <c r="G88" s="1" t="s">
        <v>10</v>
      </c>
      <c r="H88" s="1" t="s">
        <v>40</v>
      </c>
      <c r="I88" s="1" t="s">
        <v>39</v>
      </c>
      <c r="J88" s="1" t="s">
        <v>501</v>
      </c>
      <c r="K88" s="1" t="s">
        <v>502</v>
      </c>
      <c r="L88" s="1"/>
      <c r="M88" s="5">
        <v>69000</v>
      </c>
      <c r="N88" s="5">
        <v>69000</v>
      </c>
      <c r="O88" s="1" t="s">
        <v>500</v>
      </c>
      <c r="P88" s="1" t="s">
        <v>10</v>
      </c>
      <c r="Q88" s="1" t="s">
        <v>503</v>
      </c>
      <c r="R88" s="1" t="s">
        <v>24</v>
      </c>
      <c r="S88" s="1" t="s">
        <v>25</v>
      </c>
      <c r="U88" t="b">
        <f t="shared" si="1"/>
        <v>1</v>
      </c>
    </row>
    <row r="89" spans="1:21" ht="15.75">
      <c r="A89" s="1">
        <v>85</v>
      </c>
      <c r="B89" s="1" t="s">
        <v>562</v>
      </c>
      <c r="C89" s="1" t="s">
        <v>563</v>
      </c>
      <c r="D89" s="1" t="s">
        <v>564</v>
      </c>
      <c r="E89" s="1" t="s">
        <v>565</v>
      </c>
      <c r="F89" s="1" t="s">
        <v>8</v>
      </c>
      <c r="G89" s="1" t="s">
        <v>10</v>
      </c>
      <c r="H89" s="1" t="s">
        <v>27</v>
      </c>
      <c r="I89" s="1" t="s">
        <v>27</v>
      </c>
      <c r="J89" s="1" t="s">
        <v>498</v>
      </c>
      <c r="K89" s="1" t="s">
        <v>499</v>
      </c>
      <c r="L89" s="1"/>
      <c r="M89" s="5">
        <v>47000</v>
      </c>
      <c r="N89" s="5">
        <v>47000</v>
      </c>
      <c r="O89" s="1" t="s">
        <v>500</v>
      </c>
      <c r="P89" s="1" t="s">
        <v>10</v>
      </c>
      <c r="Q89" s="1" t="s">
        <v>10</v>
      </c>
      <c r="R89" s="1" t="s">
        <v>24</v>
      </c>
      <c r="S89" s="1" t="s">
        <v>25</v>
      </c>
      <c r="U89" t="b">
        <f t="shared" si="1"/>
        <v>1</v>
      </c>
    </row>
    <row r="90" spans="1:21" ht="15.75">
      <c r="A90" s="1">
        <v>86</v>
      </c>
      <c r="B90" s="1" t="s">
        <v>566</v>
      </c>
      <c r="C90" s="1" t="s">
        <v>567</v>
      </c>
      <c r="D90" s="1" t="s">
        <v>568</v>
      </c>
      <c r="E90" s="1" t="s">
        <v>569</v>
      </c>
      <c r="F90" s="1" t="s">
        <v>8</v>
      </c>
      <c r="G90" s="1" t="s">
        <v>10</v>
      </c>
      <c r="H90" s="1" t="s">
        <v>28</v>
      </c>
      <c r="I90" s="1" t="s">
        <v>28</v>
      </c>
      <c r="J90" s="1" t="s">
        <v>511</v>
      </c>
      <c r="K90" s="1" t="s">
        <v>512</v>
      </c>
      <c r="L90" s="1"/>
      <c r="M90" s="5">
        <v>53000</v>
      </c>
      <c r="N90" s="5">
        <v>53000</v>
      </c>
      <c r="O90" s="1" t="s">
        <v>500</v>
      </c>
      <c r="P90" s="1" t="s">
        <v>10</v>
      </c>
      <c r="Q90" s="1" t="s">
        <v>10</v>
      </c>
      <c r="R90" s="1" t="s">
        <v>24</v>
      </c>
      <c r="S90" s="1" t="s">
        <v>25</v>
      </c>
      <c r="U90" t="b">
        <f t="shared" si="1"/>
        <v>1</v>
      </c>
    </row>
    <row r="91" spans="1:21" ht="15.75">
      <c r="A91" s="1">
        <v>87</v>
      </c>
      <c r="B91" s="1" t="s">
        <v>570</v>
      </c>
      <c r="C91" s="1" t="s">
        <v>567</v>
      </c>
      <c r="D91" s="1" t="s">
        <v>568</v>
      </c>
      <c r="E91" s="1" t="s">
        <v>569</v>
      </c>
      <c r="F91" s="1" t="s">
        <v>8</v>
      </c>
      <c r="G91" s="1" t="s">
        <v>10</v>
      </c>
      <c r="H91" s="1" t="s">
        <v>40</v>
      </c>
      <c r="I91" s="1" t="s">
        <v>39</v>
      </c>
      <c r="J91" s="1" t="s">
        <v>501</v>
      </c>
      <c r="K91" s="1" t="s">
        <v>502</v>
      </c>
      <c r="L91" s="1"/>
      <c r="M91" s="5">
        <v>69000</v>
      </c>
      <c r="N91" s="5">
        <v>69000</v>
      </c>
      <c r="O91" s="1" t="s">
        <v>500</v>
      </c>
      <c r="P91" s="1" t="s">
        <v>10</v>
      </c>
      <c r="Q91" s="1" t="s">
        <v>503</v>
      </c>
      <c r="R91" s="1" t="s">
        <v>24</v>
      </c>
      <c r="S91" s="1" t="s">
        <v>25</v>
      </c>
      <c r="U91" t="b">
        <f t="shared" si="1"/>
        <v>1</v>
      </c>
    </row>
    <row r="92" spans="1:21" ht="15.75">
      <c r="A92" s="1">
        <v>88</v>
      </c>
      <c r="B92" s="1" t="s">
        <v>571</v>
      </c>
      <c r="C92" s="1" t="s">
        <v>572</v>
      </c>
      <c r="D92" s="1" t="s">
        <v>573</v>
      </c>
      <c r="E92" s="1" t="s">
        <v>574</v>
      </c>
      <c r="F92" s="1" t="s">
        <v>18</v>
      </c>
      <c r="G92" s="1" t="s">
        <v>10</v>
      </c>
      <c r="H92" s="1" t="s">
        <v>27</v>
      </c>
      <c r="I92" s="1" t="s">
        <v>27</v>
      </c>
      <c r="J92" s="1" t="s">
        <v>498</v>
      </c>
      <c r="K92" s="1" t="s">
        <v>499</v>
      </c>
      <c r="L92" s="1"/>
      <c r="M92" s="5">
        <v>47000</v>
      </c>
      <c r="N92" s="5">
        <v>47000</v>
      </c>
      <c r="O92" s="1" t="s">
        <v>500</v>
      </c>
      <c r="P92" s="1" t="s">
        <v>10</v>
      </c>
      <c r="Q92" s="1" t="s">
        <v>10</v>
      </c>
      <c r="R92" s="1" t="s">
        <v>24</v>
      </c>
      <c r="S92" s="1" t="s">
        <v>25</v>
      </c>
      <c r="U92" t="b">
        <f t="shared" si="1"/>
        <v>1</v>
      </c>
    </row>
    <row r="93" spans="1:21" ht="15.75">
      <c r="A93" s="1">
        <v>89</v>
      </c>
      <c r="B93" s="1" t="s">
        <v>575</v>
      </c>
      <c r="C93" s="1" t="s">
        <v>576</v>
      </c>
      <c r="D93" s="1" t="s">
        <v>577</v>
      </c>
      <c r="E93" s="1" t="s">
        <v>578</v>
      </c>
      <c r="F93" s="1" t="s">
        <v>18</v>
      </c>
      <c r="G93" s="1" t="s">
        <v>10</v>
      </c>
      <c r="H93" s="1" t="s">
        <v>27</v>
      </c>
      <c r="I93" s="1" t="s">
        <v>27</v>
      </c>
      <c r="J93" s="1" t="s">
        <v>498</v>
      </c>
      <c r="K93" s="1" t="s">
        <v>499</v>
      </c>
      <c r="L93" s="1"/>
      <c r="M93" s="5">
        <v>47000</v>
      </c>
      <c r="N93" s="5">
        <v>47000</v>
      </c>
      <c r="O93" s="1" t="s">
        <v>500</v>
      </c>
      <c r="P93" s="1" t="s">
        <v>10</v>
      </c>
      <c r="Q93" s="1" t="s">
        <v>10</v>
      </c>
      <c r="R93" s="1" t="s">
        <v>24</v>
      </c>
      <c r="S93" s="1" t="s">
        <v>25</v>
      </c>
      <c r="U93" t="b">
        <f t="shared" si="1"/>
        <v>1</v>
      </c>
    </row>
    <row r="94" spans="1:21" ht="15.75">
      <c r="A94" s="1">
        <v>90</v>
      </c>
      <c r="B94" s="1" t="s">
        <v>580</v>
      </c>
      <c r="C94" s="1" t="s">
        <v>581</v>
      </c>
      <c r="D94" s="1" t="s">
        <v>582</v>
      </c>
      <c r="E94" s="1" t="s">
        <v>583</v>
      </c>
      <c r="F94" s="1" t="s">
        <v>18</v>
      </c>
      <c r="G94" s="1" t="s">
        <v>10</v>
      </c>
      <c r="H94" s="1" t="s">
        <v>27</v>
      </c>
      <c r="I94" s="1" t="s">
        <v>27</v>
      </c>
      <c r="J94" s="1" t="s">
        <v>498</v>
      </c>
      <c r="K94" s="1" t="s">
        <v>499</v>
      </c>
      <c r="L94" s="1"/>
      <c r="M94" s="5">
        <v>47000</v>
      </c>
      <c r="N94" s="5">
        <v>47000</v>
      </c>
      <c r="O94" s="1" t="s">
        <v>500</v>
      </c>
      <c r="P94" s="1" t="s">
        <v>10</v>
      </c>
      <c r="Q94" s="1" t="s">
        <v>10</v>
      </c>
      <c r="R94" s="1" t="s">
        <v>24</v>
      </c>
      <c r="S94" s="1" t="s">
        <v>25</v>
      </c>
      <c r="U94" t="b">
        <f t="shared" si="1"/>
        <v>1</v>
      </c>
    </row>
    <row r="95" spans="1:21" ht="15.75">
      <c r="A95" s="1">
        <v>91</v>
      </c>
      <c r="B95" s="1" t="s">
        <v>585</v>
      </c>
      <c r="C95" s="1" t="s">
        <v>586</v>
      </c>
      <c r="D95" s="1" t="s">
        <v>587</v>
      </c>
      <c r="E95" s="1" t="s">
        <v>588</v>
      </c>
      <c r="F95" s="1" t="s">
        <v>8</v>
      </c>
      <c r="G95" s="1" t="s">
        <v>10</v>
      </c>
      <c r="H95" s="1" t="s">
        <v>27</v>
      </c>
      <c r="I95" s="1" t="s">
        <v>27</v>
      </c>
      <c r="J95" s="1" t="s">
        <v>498</v>
      </c>
      <c r="K95" s="1" t="s">
        <v>499</v>
      </c>
      <c r="L95" s="1"/>
      <c r="M95" s="5">
        <v>47000</v>
      </c>
      <c r="N95" s="5">
        <v>47000</v>
      </c>
      <c r="O95" s="1" t="s">
        <v>500</v>
      </c>
      <c r="P95" s="1" t="s">
        <v>10</v>
      </c>
      <c r="Q95" s="1" t="s">
        <v>10</v>
      </c>
      <c r="R95" s="1" t="s">
        <v>24</v>
      </c>
      <c r="S95" s="1" t="s">
        <v>25</v>
      </c>
      <c r="U95" t="b">
        <f t="shared" si="1"/>
        <v>1</v>
      </c>
    </row>
    <row r="96" spans="1:21" ht="15.75">
      <c r="A96" s="1">
        <v>92</v>
      </c>
      <c r="B96" s="1" t="s">
        <v>589</v>
      </c>
      <c r="C96" s="1" t="s">
        <v>590</v>
      </c>
      <c r="D96" s="1" t="s">
        <v>591</v>
      </c>
      <c r="E96" s="1" t="s">
        <v>592</v>
      </c>
      <c r="F96" s="1" t="s">
        <v>18</v>
      </c>
      <c r="G96" s="1" t="s">
        <v>10</v>
      </c>
      <c r="H96" s="1" t="s">
        <v>27</v>
      </c>
      <c r="I96" s="1" t="s">
        <v>27</v>
      </c>
      <c r="J96" s="1" t="s">
        <v>498</v>
      </c>
      <c r="K96" s="1" t="s">
        <v>499</v>
      </c>
      <c r="L96" s="1"/>
      <c r="M96" s="5">
        <v>47000</v>
      </c>
      <c r="N96" s="5">
        <v>47000</v>
      </c>
      <c r="O96" s="1" t="s">
        <v>500</v>
      </c>
      <c r="P96" s="1" t="s">
        <v>10</v>
      </c>
      <c r="Q96" s="1" t="s">
        <v>10</v>
      </c>
      <c r="R96" s="1" t="s">
        <v>24</v>
      </c>
      <c r="S96" s="1" t="s">
        <v>25</v>
      </c>
      <c r="U96" t="b">
        <f t="shared" si="1"/>
        <v>1</v>
      </c>
    </row>
    <row r="97" spans="1:21" ht="15.75">
      <c r="A97" s="1">
        <v>93</v>
      </c>
      <c r="B97" s="1" t="s">
        <v>593</v>
      </c>
      <c r="C97" s="1" t="s">
        <v>590</v>
      </c>
      <c r="D97" s="1" t="s">
        <v>591</v>
      </c>
      <c r="E97" s="1" t="s">
        <v>592</v>
      </c>
      <c r="F97" s="1" t="s">
        <v>18</v>
      </c>
      <c r="G97" s="1" t="s">
        <v>10</v>
      </c>
      <c r="H97" s="1" t="s">
        <v>40</v>
      </c>
      <c r="I97" s="1" t="s">
        <v>39</v>
      </c>
      <c r="J97" s="1" t="s">
        <v>501</v>
      </c>
      <c r="K97" s="1" t="s">
        <v>502</v>
      </c>
      <c r="L97" s="1"/>
      <c r="M97" s="5">
        <v>69000</v>
      </c>
      <c r="N97" s="5">
        <v>69000</v>
      </c>
      <c r="O97" s="1" t="s">
        <v>500</v>
      </c>
      <c r="P97" s="1" t="s">
        <v>10</v>
      </c>
      <c r="Q97" s="1" t="s">
        <v>503</v>
      </c>
      <c r="R97" s="1" t="s">
        <v>24</v>
      </c>
      <c r="S97" s="1" t="s">
        <v>25</v>
      </c>
      <c r="U97" t="b">
        <f t="shared" si="1"/>
        <v>1</v>
      </c>
    </row>
    <row r="98" spans="1:21" ht="15.75">
      <c r="A98" s="1">
        <v>94</v>
      </c>
      <c r="B98" s="1" t="s">
        <v>594</v>
      </c>
      <c r="C98" s="1" t="s">
        <v>595</v>
      </c>
      <c r="D98" s="1" t="s">
        <v>596</v>
      </c>
      <c r="E98" s="1" t="s">
        <v>597</v>
      </c>
      <c r="F98" s="1" t="s">
        <v>18</v>
      </c>
      <c r="G98" s="1" t="s">
        <v>10</v>
      </c>
      <c r="H98" s="1" t="s">
        <v>28</v>
      </c>
      <c r="I98" s="1" t="s">
        <v>28</v>
      </c>
      <c r="J98" s="1" t="s">
        <v>511</v>
      </c>
      <c r="K98" s="1" t="s">
        <v>512</v>
      </c>
      <c r="L98" s="1"/>
      <c r="M98" s="5">
        <v>53000</v>
      </c>
      <c r="N98" s="5">
        <v>53000</v>
      </c>
      <c r="O98" s="1" t="s">
        <v>500</v>
      </c>
      <c r="P98" s="1" t="s">
        <v>10</v>
      </c>
      <c r="Q98" s="1" t="s">
        <v>10</v>
      </c>
      <c r="R98" s="1" t="s">
        <v>24</v>
      </c>
      <c r="S98" s="1" t="s">
        <v>25</v>
      </c>
      <c r="U98" t="b">
        <f t="shared" si="1"/>
        <v>1</v>
      </c>
    </row>
    <row r="99" spans="1:21" ht="15.75">
      <c r="A99" s="1">
        <v>95</v>
      </c>
      <c r="B99" s="1" t="s">
        <v>598</v>
      </c>
      <c r="C99" s="1" t="s">
        <v>595</v>
      </c>
      <c r="D99" s="1" t="s">
        <v>596</v>
      </c>
      <c r="E99" s="1" t="s">
        <v>597</v>
      </c>
      <c r="F99" s="1" t="s">
        <v>18</v>
      </c>
      <c r="G99" s="1" t="s">
        <v>10</v>
      </c>
      <c r="H99" s="1" t="s">
        <v>40</v>
      </c>
      <c r="I99" s="1" t="s">
        <v>39</v>
      </c>
      <c r="J99" s="1" t="s">
        <v>501</v>
      </c>
      <c r="K99" s="1" t="s">
        <v>502</v>
      </c>
      <c r="L99" s="1"/>
      <c r="M99" s="5">
        <v>69000</v>
      </c>
      <c r="N99" s="5">
        <v>69000</v>
      </c>
      <c r="O99" s="1" t="s">
        <v>500</v>
      </c>
      <c r="P99" s="1" t="s">
        <v>10</v>
      </c>
      <c r="Q99" s="1" t="s">
        <v>503</v>
      </c>
      <c r="R99" s="1" t="s">
        <v>24</v>
      </c>
      <c r="S99" s="1" t="s">
        <v>25</v>
      </c>
      <c r="U99" t="b">
        <f t="shared" si="1"/>
        <v>1</v>
      </c>
    </row>
    <row r="100" spans="1:21" ht="15.75">
      <c r="A100" s="1">
        <v>96</v>
      </c>
      <c r="B100" s="1" t="s">
        <v>599</v>
      </c>
      <c r="C100" s="1" t="s">
        <v>600</v>
      </c>
      <c r="D100" s="1" t="s">
        <v>601</v>
      </c>
      <c r="E100" s="1" t="s">
        <v>602</v>
      </c>
      <c r="F100" s="1" t="s">
        <v>18</v>
      </c>
      <c r="G100" s="1" t="s">
        <v>10</v>
      </c>
      <c r="H100" s="1" t="s">
        <v>28</v>
      </c>
      <c r="I100" s="1" t="s">
        <v>28</v>
      </c>
      <c r="J100" s="1" t="s">
        <v>511</v>
      </c>
      <c r="K100" s="1" t="s">
        <v>512</v>
      </c>
      <c r="L100" s="1"/>
      <c r="M100" s="5">
        <v>53000</v>
      </c>
      <c r="N100" s="5">
        <v>53000</v>
      </c>
      <c r="O100" s="1" t="s">
        <v>500</v>
      </c>
      <c r="P100" s="1" t="s">
        <v>10</v>
      </c>
      <c r="Q100" s="1" t="s">
        <v>10</v>
      </c>
      <c r="R100" s="1" t="s">
        <v>24</v>
      </c>
      <c r="S100" s="1" t="s">
        <v>25</v>
      </c>
      <c r="U100" t="b">
        <f t="shared" si="1"/>
        <v>1</v>
      </c>
    </row>
    <row r="101" spans="1:21" ht="15.75">
      <c r="A101" s="1">
        <v>97</v>
      </c>
      <c r="B101" s="1" t="s">
        <v>603</v>
      </c>
      <c r="C101" s="1" t="s">
        <v>600</v>
      </c>
      <c r="D101" s="1" t="s">
        <v>601</v>
      </c>
      <c r="E101" s="1" t="s">
        <v>602</v>
      </c>
      <c r="F101" s="1" t="s">
        <v>18</v>
      </c>
      <c r="G101" s="1" t="s">
        <v>10</v>
      </c>
      <c r="H101" s="1" t="s">
        <v>40</v>
      </c>
      <c r="I101" s="1" t="s">
        <v>39</v>
      </c>
      <c r="J101" s="1" t="s">
        <v>501</v>
      </c>
      <c r="K101" s="1" t="s">
        <v>502</v>
      </c>
      <c r="L101" s="1"/>
      <c r="M101" s="5">
        <v>69000</v>
      </c>
      <c r="N101" s="5">
        <v>69000</v>
      </c>
      <c r="O101" s="1" t="s">
        <v>500</v>
      </c>
      <c r="P101" s="1" t="s">
        <v>10</v>
      </c>
      <c r="Q101" s="1" t="s">
        <v>503</v>
      </c>
      <c r="R101" s="1" t="s">
        <v>24</v>
      </c>
      <c r="S101" s="1" t="s">
        <v>25</v>
      </c>
      <c r="U101" t="b">
        <f t="shared" si="1"/>
        <v>1</v>
      </c>
    </row>
    <row r="102" spans="1:21" ht="15.75">
      <c r="A102" s="1">
        <v>98</v>
      </c>
      <c r="B102" s="1" t="s">
        <v>604</v>
      </c>
      <c r="C102" s="1" t="s">
        <v>605</v>
      </c>
      <c r="D102" s="1" t="s">
        <v>606</v>
      </c>
      <c r="E102" s="1" t="s">
        <v>607</v>
      </c>
      <c r="F102" s="1" t="s">
        <v>18</v>
      </c>
      <c r="G102" s="1" t="s">
        <v>10</v>
      </c>
      <c r="H102" s="1" t="s">
        <v>27</v>
      </c>
      <c r="I102" s="1" t="s">
        <v>27</v>
      </c>
      <c r="J102" s="1" t="s">
        <v>498</v>
      </c>
      <c r="K102" s="1" t="s">
        <v>499</v>
      </c>
      <c r="L102" s="1"/>
      <c r="M102" s="5">
        <v>47000</v>
      </c>
      <c r="N102" s="5">
        <v>47000</v>
      </c>
      <c r="O102" s="1" t="s">
        <v>500</v>
      </c>
      <c r="P102" s="1" t="s">
        <v>10</v>
      </c>
      <c r="Q102" s="1" t="s">
        <v>10</v>
      </c>
      <c r="R102" s="1" t="s">
        <v>24</v>
      </c>
      <c r="S102" s="1" t="s">
        <v>25</v>
      </c>
      <c r="U102" t="b">
        <f t="shared" si="1"/>
        <v>1</v>
      </c>
    </row>
    <row r="103" spans="1:21" ht="15.75">
      <c r="A103" s="1">
        <v>99</v>
      </c>
      <c r="B103" s="1" t="s">
        <v>608</v>
      </c>
      <c r="C103" s="1" t="s">
        <v>609</v>
      </c>
      <c r="D103" s="1" t="s">
        <v>610</v>
      </c>
      <c r="E103" s="1" t="s">
        <v>611</v>
      </c>
      <c r="F103" s="1" t="s">
        <v>18</v>
      </c>
      <c r="G103" s="1" t="s">
        <v>10</v>
      </c>
      <c r="H103" s="1" t="s">
        <v>28</v>
      </c>
      <c r="I103" s="1" t="s">
        <v>28</v>
      </c>
      <c r="J103" s="1" t="s">
        <v>511</v>
      </c>
      <c r="K103" s="1" t="s">
        <v>512</v>
      </c>
      <c r="L103" s="1"/>
      <c r="M103" s="5">
        <v>53000</v>
      </c>
      <c r="N103" s="5">
        <v>53000</v>
      </c>
      <c r="O103" s="1" t="s">
        <v>500</v>
      </c>
      <c r="P103" s="1" t="s">
        <v>10</v>
      </c>
      <c r="Q103" s="1" t="s">
        <v>10</v>
      </c>
      <c r="R103" s="1" t="s">
        <v>24</v>
      </c>
      <c r="S103" s="1" t="s">
        <v>25</v>
      </c>
      <c r="U103" t="b">
        <f t="shared" si="1"/>
        <v>1</v>
      </c>
    </row>
    <row r="104" spans="1:21" ht="15.75">
      <c r="A104" s="1">
        <v>100</v>
      </c>
      <c r="B104" s="1" t="s">
        <v>612</v>
      </c>
      <c r="C104" s="1" t="s">
        <v>609</v>
      </c>
      <c r="D104" s="1" t="s">
        <v>610</v>
      </c>
      <c r="E104" s="1" t="s">
        <v>611</v>
      </c>
      <c r="F104" s="1" t="s">
        <v>18</v>
      </c>
      <c r="G104" s="1" t="s">
        <v>10</v>
      </c>
      <c r="H104" s="1" t="s">
        <v>40</v>
      </c>
      <c r="I104" s="1" t="s">
        <v>39</v>
      </c>
      <c r="J104" s="1" t="s">
        <v>501</v>
      </c>
      <c r="K104" s="1" t="s">
        <v>502</v>
      </c>
      <c r="L104" s="1"/>
      <c r="M104" s="5">
        <v>69000</v>
      </c>
      <c r="N104" s="5">
        <v>69000</v>
      </c>
      <c r="O104" s="1" t="s">
        <v>500</v>
      </c>
      <c r="P104" s="1" t="s">
        <v>10</v>
      </c>
      <c r="Q104" s="1" t="s">
        <v>503</v>
      </c>
      <c r="R104" s="1" t="s">
        <v>24</v>
      </c>
      <c r="S104" s="1" t="s">
        <v>25</v>
      </c>
      <c r="U104" t="b">
        <f t="shared" si="1"/>
        <v>1</v>
      </c>
    </row>
    <row r="105" spans="1:21" ht="15.75">
      <c r="A105" s="1">
        <v>101</v>
      </c>
      <c r="B105" s="1" t="s">
        <v>613</v>
      </c>
      <c r="C105" s="1" t="s">
        <v>614</v>
      </c>
      <c r="D105" s="1" t="s">
        <v>615</v>
      </c>
      <c r="E105" s="1" t="s">
        <v>616</v>
      </c>
      <c r="F105" s="1" t="s">
        <v>18</v>
      </c>
      <c r="G105" s="1" t="s">
        <v>10</v>
      </c>
      <c r="H105" s="1" t="s">
        <v>28</v>
      </c>
      <c r="I105" s="1" t="s">
        <v>28</v>
      </c>
      <c r="J105" s="1" t="s">
        <v>511</v>
      </c>
      <c r="K105" s="1" t="s">
        <v>512</v>
      </c>
      <c r="L105" s="1"/>
      <c r="M105" s="5">
        <v>53000</v>
      </c>
      <c r="N105" s="5">
        <v>53000</v>
      </c>
      <c r="O105" s="1" t="s">
        <v>500</v>
      </c>
      <c r="P105" s="1" t="s">
        <v>10</v>
      </c>
      <c r="Q105" s="1" t="s">
        <v>10</v>
      </c>
      <c r="R105" s="1" t="s">
        <v>24</v>
      </c>
      <c r="S105" s="1" t="s">
        <v>25</v>
      </c>
      <c r="U105" t="b">
        <f t="shared" si="1"/>
        <v>1</v>
      </c>
    </row>
    <row r="106" spans="1:21" ht="15.75">
      <c r="A106" s="1">
        <v>102</v>
      </c>
      <c r="B106" s="1" t="s">
        <v>617</v>
      </c>
      <c r="C106" s="1" t="s">
        <v>614</v>
      </c>
      <c r="D106" s="1" t="s">
        <v>615</v>
      </c>
      <c r="E106" s="1" t="s">
        <v>616</v>
      </c>
      <c r="F106" s="1" t="s">
        <v>18</v>
      </c>
      <c r="G106" s="1" t="s">
        <v>10</v>
      </c>
      <c r="H106" s="1" t="s">
        <v>40</v>
      </c>
      <c r="I106" s="1" t="s">
        <v>39</v>
      </c>
      <c r="J106" s="1" t="s">
        <v>501</v>
      </c>
      <c r="K106" s="1" t="s">
        <v>502</v>
      </c>
      <c r="L106" s="1"/>
      <c r="M106" s="5">
        <v>69000</v>
      </c>
      <c r="N106" s="5">
        <v>69000</v>
      </c>
      <c r="O106" s="1" t="s">
        <v>500</v>
      </c>
      <c r="P106" s="1" t="s">
        <v>10</v>
      </c>
      <c r="Q106" s="1" t="s">
        <v>503</v>
      </c>
      <c r="R106" s="1" t="s">
        <v>24</v>
      </c>
      <c r="S106" s="1" t="s">
        <v>25</v>
      </c>
      <c r="U106" t="b">
        <f t="shared" si="1"/>
        <v>1</v>
      </c>
    </row>
    <row r="107" spans="1:21" ht="15.75">
      <c r="A107" s="1">
        <v>103</v>
      </c>
      <c r="B107" s="1" t="s">
        <v>618</v>
      </c>
      <c r="C107" s="1" t="s">
        <v>619</v>
      </c>
      <c r="D107" s="1" t="s">
        <v>620</v>
      </c>
      <c r="E107" s="1" t="s">
        <v>621</v>
      </c>
      <c r="F107" s="1" t="s">
        <v>18</v>
      </c>
      <c r="G107" s="1" t="s">
        <v>10</v>
      </c>
      <c r="H107" s="1" t="s">
        <v>27</v>
      </c>
      <c r="I107" s="1" t="s">
        <v>27</v>
      </c>
      <c r="J107" s="1" t="s">
        <v>498</v>
      </c>
      <c r="K107" s="1" t="s">
        <v>499</v>
      </c>
      <c r="L107" s="1"/>
      <c r="M107" s="5">
        <v>47000</v>
      </c>
      <c r="N107" s="5">
        <v>47000</v>
      </c>
      <c r="O107" s="1" t="s">
        <v>500</v>
      </c>
      <c r="P107" s="1" t="s">
        <v>10</v>
      </c>
      <c r="Q107" s="1" t="s">
        <v>10</v>
      </c>
      <c r="R107" s="1" t="s">
        <v>24</v>
      </c>
      <c r="S107" s="1" t="s">
        <v>25</v>
      </c>
      <c r="U107" t="b">
        <f t="shared" si="1"/>
        <v>1</v>
      </c>
    </row>
    <row r="108" spans="1:21" ht="15.75">
      <c r="A108" s="1">
        <v>104</v>
      </c>
      <c r="B108" s="1" t="s">
        <v>622</v>
      </c>
      <c r="C108" s="1" t="s">
        <v>619</v>
      </c>
      <c r="D108" s="1" t="s">
        <v>620</v>
      </c>
      <c r="E108" s="1" t="s">
        <v>621</v>
      </c>
      <c r="F108" s="1" t="s">
        <v>18</v>
      </c>
      <c r="G108" s="1" t="s">
        <v>10</v>
      </c>
      <c r="H108" s="1" t="s">
        <v>40</v>
      </c>
      <c r="I108" s="1" t="s">
        <v>39</v>
      </c>
      <c r="J108" s="1" t="s">
        <v>501</v>
      </c>
      <c r="K108" s="1" t="s">
        <v>502</v>
      </c>
      <c r="L108" s="1"/>
      <c r="M108" s="5">
        <v>69000</v>
      </c>
      <c r="N108" s="5">
        <v>69000</v>
      </c>
      <c r="O108" s="1" t="s">
        <v>500</v>
      </c>
      <c r="P108" s="1" t="s">
        <v>10</v>
      </c>
      <c r="Q108" s="1" t="s">
        <v>503</v>
      </c>
      <c r="R108" s="1" t="s">
        <v>24</v>
      </c>
      <c r="S108" s="1" t="s">
        <v>25</v>
      </c>
      <c r="U108" t="b">
        <f t="shared" si="1"/>
        <v>1</v>
      </c>
    </row>
    <row r="109" spans="1:21" ht="15.75">
      <c r="A109" s="1">
        <v>105</v>
      </c>
      <c r="B109" s="1" t="s">
        <v>623</v>
      </c>
      <c r="C109" s="1" t="s">
        <v>624</v>
      </c>
      <c r="D109" s="1" t="s">
        <v>625</v>
      </c>
      <c r="E109" s="1" t="s">
        <v>626</v>
      </c>
      <c r="F109" s="1" t="s">
        <v>8</v>
      </c>
      <c r="G109" s="1" t="s">
        <v>10</v>
      </c>
      <c r="H109" s="1" t="s">
        <v>27</v>
      </c>
      <c r="I109" s="1" t="s">
        <v>27</v>
      </c>
      <c r="J109" s="1" t="s">
        <v>498</v>
      </c>
      <c r="K109" s="1" t="s">
        <v>499</v>
      </c>
      <c r="L109" s="1"/>
      <c r="M109" s="5">
        <v>47000</v>
      </c>
      <c r="N109" s="5">
        <v>47000</v>
      </c>
      <c r="O109" s="1" t="s">
        <v>500</v>
      </c>
      <c r="P109" s="1" t="s">
        <v>10</v>
      </c>
      <c r="Q109" s="1" t="s">
        <v>10</v>
      </c>
      <c r="R109" s="1" t="s">
        <v>24</v>
      </c>
      <c r="S109" s="1" t="s">
        <v>25</v>
      </c>
      <c r="U109" t="b">
        <f t="shared" si="1"/>
        <v>1</v>
      </c>
    </row>
    <row r="110" spans="1:21" ht="15.75">
      <c r="A110" s="1">
        <v>106</v>
      </c>
      <c r="B110" s="1" t="s">
        <v>627</v>
      </c>
      <c r="C110" s="1" t="s">
        <v>628</v>
      </c>
      <c r="D110" s="1" t="s">
        <v>629</v>
      </c>
      <c r="E110" s="1" t="s">
        <v>630</v>
      </c>
      <c r="F110" s="1" t="s">
        <v>18</v>
      </c>
      <c r="G110" s="1" t="s">
        <v>10</v>
      </c>
      <c r="H110" s="1" t="s">
        <v>28</v>
      </c>
      <c r="I110" s="1" t="s">
        <v>28</v>
      </c>
      <c r="J110" s="1" t="s">
        <v>511</v>
      </c>
      <c r="K110" s="1" t="s">
        <v>512</v>
      </c>
      <c r="L110" s="1"/>
      <c r="M110" s="5">
        <v>53000</v>
      </c>
      <c r="N110" s="5">
        <v>53000</v>
      </c>
      <c r="O110" s="1" t="s">
        <v>500</v>
      </c>
      <c r="P110" s="1" t="s">
        <v>10</v>
      </c>
      <c r="Q110" s="1" t="s">
        <v>10</v>
      </c>
      <c r="R110" s="1" t="s">
        <v>24</v>
      </c>
      <c r="S110" s="1" t="s">
        <v>25</v>
      </c>
      <c r="U110" t="b">
        <f t="shared" si="1"/>
        <v>1</v>
      </c>
    </row>
    <row r="111" spans="1:21" ht="15.75">
      <c r="A111" s="1">
        <v>107</v>
      </c>
      <c r="B111" s="1" t="s">
        <v>631</v>
      </c>
      <c r="C111" s="1" t="s">
        <v>628</v>
      </c>
      <c r="D111" s="1" t="s">
        <v>629</v>
      </c>
      <c r="E111" s="1" t="s">
        <v>630</v>
      </c>
      <c r="F111" s="1" t="s">
        <v>18</v>
      </c>
      <c r="G111" s="1" t="s">
        <v>10</v>
      </c>
      <c r="H111" s="1" t="s">
        <v>40</v>
      </c>
      <c r="I111" s="1" t="s">
        <v>39</v>
      </c>
      <c r="J111" s="1" t="s">
        <v>501</v>
      </c>
      <c r="K111" s="1" t="s">
        <v>502</v>
      </c>
      <c r="L111" s="1"/>
      <c r="M111" s="5">
        <v>69000</v>
      </c>
      <c r="N111" s="5">
        <v>69000</v>
      </c>
      <c r="O111" s="1" t="s">
        <v>500</v>
      </c>
      <c r="P111" s="1" t="s">
        <v>10</v>
      </c>
      <c r="Q111" s="1" t="s">
        <v>503</v>
      </c>
      <c r="R111" s="1" t="s">
        <v>24</v>
      </c>
      <c r="S111" s="1" t="s">
        <v>25</v>
      </c>
      <c r="U111" t="b">
        <f t="shared" si="1"/>
        <v>1</v>
      </c>
    </row>
    <row r="112" spans="1:21" ht="15.75">
      <c r="A112" s="1">
        <v>108</v>
      </c>
      <c r="B112" s="1" t="s">
        <v>632</v>
      </c>
      <c r="C112" s="1" t="s">
        <v>633</v>
      </c>
      <c r="D112" s="1" t="s">
        <v>634</v>
      </c>
      <c r="E112" s="1" t="s">
        <v>635</v>
      </c>
      <c r="F112" s="1" t="s">
        <v>18</v>
      </c>
      <c r="G112" s="1" t="s">
        <v>10</v>
      </c>
      <c r="H112" s="1" t="s">
        <v>28</v>
      </c>
      <c r="I112" s="1" t="s">
        <v>28</v>
      </c>
      <c r="J112" s="1" t="s">
        <v>511</v>
      </c>
      <c r="K112" s="1" t="s">
        <v>512</v>
      </c>
      <c r="L112" s="1"/>
      <c r="M112" s="5">
        <v>53000</v>
      </c>
      <c r="N112" s="5">
        <v>53000</v>
      </c>
      <c r="O112" s="1" t="s">
        <v>500</v>
      </c>
      <c r="P112" s="1" t="s">
        <v>10</v>
      </c>
      <c r="Q112" s="1" t="s">
        <v>10</v>
      </c>
      <c r="R112" s="1" t="s">
        <v>24</v>
      </c>
      <c r="S112" s="1" t="s">
        <v>25</v>
      </c>
      <c r="U112" t="b">
        <f t="shared" si="1"/>
        <v>1</v>
      </c>
    </row>
    <row r="113" spans="1:21" ht="15.75">
      <c r="A113" s="1">
        <v>109</v>
      </c>
      <c r="B113" s="1" t="s">
        <v>636</v>
      </c>
      <c r="C113" s="1" t="s">
        <v>633</v>
      </c>
      <c r="D113" s="1" t="s">
        <v>634</v>
      </c>
      <c r="E113" s="1" t="s">
        <v>635</v>
      </c>
      <c r="F113" s="1" t="s">
        <v>18</v>
      </c>
      <c r="G113" s="1" t="s">
        <v>10</v>
      </c>
      <c r="H113" s="1" t="s">
        <v>40</v>
      </c>
      <c r="I113" s="1" t="s">
        <v>39</v>
      </c>
      <c r="J113" s="1" t="s">
        <v>501</v>
      </c>
      <c r="K113" s="1" t="s">
        <v>502</v>
      </c>
      <c r="L113" s="1"/>
      <c r="M113" s="5">
        <v>69000</v>
      </c>
      <c r="N113" s="5">
        <v>69000</v>
      </c>
      <c r="O113" s="1" t="s">
        <v>500</v>
      </c>
      <c r="P113" s="1" t="s">
        <v>10</v>
      </c>
      <c r="Q113" s="1" t="s">
        <v>503</v>
      </c>
      <c r="R113" s="1" t="s">
        <v>24</v>
      </c>
      <c r="S113" s="1" t="s">
        <v>25</v>
      </c>
      <c r="U113" t="b">
        <f t="shared" si="1"/>
        <v>1</v>
      </c>
    </row>
    <row r="114" spans="1:21" ht="15.75">
      <c r="A114" s="1">
        <v>110</v>
      </c>
      <c r="B114" s="1" t="s">
        <v>637</v>
      </c>
      <c r="C114" s="1" t="s">
        <v>638</v>
      </c>
      <c r="D114" s="1" t="s">
        <v>639</v>
      </c>
      <c r="E114" s="1" t="s">
        <v>640</v>
      </c>
      <c r="F114" s="1" t="s">
        <v>8</v>
      </c>
      <c r="G114" s="1" t="s">
        <v>10</v>
      </c>
      <c r="H114" s="1" t="s">
        <v>28</v>
      </c>
      <c r="I114" s="1" t="s">
        <v>28</v>
      </c>
      <c r="J114" s="1" t="s">
        <v>511</v>
      </c>
      <c r="K114" s="1" t="s">
        <v>512</v>
      </c>
      <c r="L114" s="1"/>
      <c r="M114" s="5">
        <v>53000</v>
      </c>
      <c r="N114" s="5">
        <v>53000</v>
      </c>
      <c r="O114" s="1" t="s">
        <v>500</v>
      </c>
      <c r="P114" s="1" t="s">
        <v>10</v>
      </c>
      <c r="Q114" s="1" t="s">
        <v>10</v>
      </c>
      <c r="R114" s="1" t="s">
        <v>24</v>
      </c>
      <c r="S114" s="1" t="s">
        <v>25</v>
      </c>
      <c r="U114" t="b">
        <f t="shared" si="1"/>
        <v>1</v>
      </c>
    </row>
    <row r="115" spans="1:21" ht="15.75">
      <c r="A115" s="1">
        <v>111</v>
      </c>
      <c r="B115" s="1" t="s">
        <v>641</v>
      </c>
      <c r="C115" s="1" t="s">
        <v>638</v>
      </c>
      <c r="D115" s="1" t="s">
        <v>639</v>
      </c>
      <c r="E115" s="1" t="s">
        <v>640</v>
      </c>
      <c r="F115" s="1" t="s">
        <v>8</v>
      </c>
      <c r="G115" s="1" t="s">
        <v>10</v>
      </c>
      <c r="H115" s="1" t="s">
        <v>40</v>
      </c>
      <c r="I115" s="1" t="s">
        <v>39</v>
      </c>
      <c r="J115" s="1" t="s">
        <v>501</v>
      </c>
      <c r="K115" s="1" t="s">
        <v>502</v>
      </c>
      <c r="L115" s="1"/>
      <c r="M115" s="5">
        <v>69000</v>
      </c>
      <c r="N115" s="5">
        <v>69000</v>
      </c>
      <c r="O115" s="1" t="s">
        <v>500</v>
      </c>
      <c r="P115" s="1" t="s">
        <v>10</v>
      </c>
      <c r="Q115" s="1" t="s">
        <v>503</v>
      </c>
      <c r="R115" s="1" t="s">
        <v>24</v>
      </c>
      <c r="S115" s="1" t="s">
        <v>25</v>
      </c>
      <c r="U115" t="b">
        <f t="shared" si="1"/>
        <v>1</v>
      </c>
    </row>
    <row r="116" spans="1:21" ht="15.75">
      <c r="A116" s="1">
        <v>112</v>
      </c>
      <c r="B116" s="1" t="s">
        <v>642</v>
      </c>
      <c r="C116" s="1" t="s">
        <v>643</v>
      </c>
      <c r="D116" s="1" t="s">
        <v>644</v>
      </c>
      <c r="E116" s="1" t="s">
        <v>645</v>
      </c>
      <c r="F116" s="1" t="s">
        <v>18</v>
      </c>
      <c r="G116" s="1" t="s">
        <v>10</v>
      </c>
      <c r="H116" s="1" t="s">
        <v>28</v>
      </c>
      <c r="I116" s="1" t="s">
        <v>28</v>
      </c>
      <c r="J116" s="1" t="s">
        <v>511</v>
      </c>
      <c r="K116" s="1" t="s">
        <v>512</v>
      </c>
      <c r="L116" s="1"/>
      <c r="M116" s="5">
        <v>53000</v>
      </c>
      <c r="N116" s="5">
        <v>53000</v>
      </c>
      <c r="O116" s="1" t="s">
        <v>500</v>
      </c>
      <c r="P116" s="1" t="s">
        <v>10</v>
      </c>
      <c r="Q116" s="1" t="s">
        <v>10</v>
      </c>
      <c r="R116" s="1" t="s">
        <v>24</v>
      </c>
      <c r="S116" s="1" t="s">
        <v>25</v>
      </c>
      <c r="U116" t="b">
        <f t="shared" si="1"/>
        <v>1</v>
      </c>
    </row>
    <row r="117" spans="1:21" ht="15.75">
      <c r="A117" s="1">
        <v>113</v>
      </c>
      <c r="B117" s="1" t="s">
        <v>646</v>
      </c>
      <c r="C117" s="1" t="s">
        <v>643</v>
      </c>
      <c r="D117" s="1" t="s">
        <v>644</v>
      </c>
      <c r="E117" s="1" t="s">
        <v>645</v>
      </c>
      <c r="F117" s="1" t="s">
        <v>18</v>
      </c>
      <c r="G117" s="1" t="s">
        <v>10</v>
      </c>
      <c r="H117" s="1" t="s">
        <v>40</v>
      </c>
      <c r="I117" s="1" t="s">
        <v>39</v>
      </c>
      <c r="J117" s="1" t="s">
        <v>501</v>
      </c>
      <c r="K117" s="1" t="s">
        <v>502</v>
      </c>
      <c r="L117" s="1"/>
      <c r="M117" s="5">
        <v>69000</v>
      </c>
      <c r="N117" s="5">
        <v>69000</v>
      </c>
      <c r="O117" s="1" t="s">
        <v>500</v>
      </c>
      <c r="P117" s="1" t="s">
        <v>10</v>
      </c>
      <c r="Q117" s="1" t="s">
        <v>503</v>
      </c>
      <c r="R117" s="1" t="s">
        <v>24</v>
      </c>
      <c r="S117" s="1" t="s">
        <v>25</v>
      </c>
      <c r="U117" t="b">
        <f t="shared" si="1"/>
        <v>1</v>
      </c>
    </row>
    <row r="118" spans="1:21" ht="15.75">
      <c r="A118" s="1">
        <v>114</v>
      </c>
      <c r="B118" s="1" t="s">
        <v>647</v>
      </c>
      <c r="C118" s="1" t="s">
        <v>648</v>
      </c>
      <c r="D118" s="1" t="s">
        <v>649</v>
      </c>
      <c r="E118" s="1" t="s">
        <v>650</v>
      </c>
      <c r="F118" s="1" t="s">
        <v>18</v>
      </c>
      <c r="G118" s="1" t="s">
        <v>10</v>
      </c>
      <c r="H118" s="1" t="s">
        <v>28</v>
      </c>
      <c r="I118" s="1" t="s">
        <v>28</v>
      </c>
      <c r="J118" s="1" t="s">
        <v>511</v>
      </c>
      <c r="K118" s="1" t="s">
        <v>512</v>
      </c>
      <c r="L118" s="1"/>
      <c r="M118" s="5">
        <v>53000</v>
      </c>
      <c r="N118" s="5">
        <v>53000</v>
      </c>
      <c r="O118" s="1" t="s">
        <v>500</v>
      </c>
      <c r="P118" s="1" t="s">
        <v>10</v>
      </c>
      <c r="Q118" s="1" t="s">
        <v>10</v>
      </c>
      <c r="R118" s="1" t="s">
        <v>24</v>
      </c>
      <c r="S118" s="1" t="s">
        <v>25</v>
      </c>
      <c r="U118" t="b">
        <f t="shared" si="1"/>
        <v>1</v>
      </c>
    </row>
    <row r="119" spans="1:21" ht="15.75">
      <c r="A119" s="1">
        <v>115</v>
      </c>
      <c r="B119" s="1" t="s">
        <v>651</v>
      </c>
      <c r="C119" s="1" t="s">
        <v>648</v>
      </c>
      <c r="D119" s="1" t="s">
        <v>649</v>
      </c>
      <c r="E119" s="1" t="s">
        <v>650</v>
      </c>
      <c r="F119" s="1" t="s">
        <v>18</v>
      </c>
      <c r="G119" s="1" t="s">
        <v>10</v>
      </c>
      <c r="H119" s="1" t="s">
        <v>40</v>
      </c>
      <c r="I119" s="1" t="s">
        <v>39</v>
      </c>
      <c r="J119" s="1" t="s">
        <v>501</v>
      </c>
      <c r="K119" s="1" t="s">
        <v>502</v>
      </c>
      <c r="L119" s="1"/>
      <c r="M119" s="5">
        <v>69000</v>
      </c>
      <c r="N119" s="5">
        <v>69000</v>
      </c>
      <c r="O119" s="1" t="s">
        <v>500</v>
      </c>
      <c r="P119" s="1" t="s">
        <v>10</v>
      </c>
      <c r="Q119" s="1" t="s">
        <v>503</v>
      </c>
      <c r="R119" s="1" t="s">
        <v>24</v>
      </c>
      <c r="S119" s="1" t="s">
        <v>25</v>
      </c>
      <c r="U119" t="b">
        <f t="shared" si="1"/>
        <v>1</v>
      </c>
    </row>
    <row r="120" spans="1:21" ht="15.75">
      <c r="A120" s="1">
        <v>116</v>
      </c>
      <c r="B120" s="1" t="s">
        <v>652</v>
      </c>
      <c r="C120" s="1" t="s">
        <v>653</v>
      </c>
      <c r="D120" s="1" t="s">
        <v>654</v>
      </c>
      <c r="E120" s="1" t="s">
        <v>655</v>
      </c>
      <c r="F120" s="1" t="s">
        <v>18</v>
      </c>
      <c r="G120" s="1" t="s">
        <v>10</v>
      </c>
      <c r="H120" s="1" t="s">
        <v>28</v>
      </c>
      <c r="I120" s="1" t="s">
        <v>28</v>
      </c>
      <c r="J120" s="1" t="s">
        <v>511</v>
      </c>
      <c r="K120" s="1" t="s">
        <v>512</v>
      </c>
      <c r="L120" s="1"/>
      <c r="M120" s="5">
        <v>53000</v>
      </c>
      <c r="N120" s="5">
        <v>53000</v>
      </c>
      <c r="O120" s="1" t="s">
        <v>500</v>
      </c>
      <c r="P120" s="1" t="s">
        <v>10</v>
      </c>
      <c r="Q120" s="1" t="s">
        <v>10</v>
      </c>
      <c r="R120" s="1" t="s">
        <v>24</v>
      </c>
      <c r="S120" s="1" t="s">
        <v>25</v>
      </c>
      <c r="U120" t="b">
        <f t="shared" si="1"/>
        <v>1</v>
      </c>
    </row>
    <row r="121" spans="1:21" ht="15.75">
      <c r="A121" s="1">
        <v>117</v>
      </c>
      <c r="B121" s="1" t="s">
        <v>656</v>
      </c>
      <c r="C121" s="1" t="s">
        <v>653</v>
      </c>
      <c r="D121" s="1" t="s">
        <v>654</v>
      </c>
      <c r="E121" s="1" t="s">
        <v>655</v>
      </c>
      <c r="F121" s="1" t="s">
        <v>18</v>
      </c>
      <c r="G121" s="1" t="s">
        <v>10</v>
      </c>
      <c r="H121" s="1" t="s">
        <v>40</v>
      </c>
      <c r="I121" s="1" t="s">
        <v>39</v>
      </c>
      <c r="J121" s="1" t="s">
        <v>501</v>
      </c>
      <c r="K121" s="1" t="s">
        <v>502</v>
      </c>
      <c r="L121" s="1"/>
      <c r="M121" s="5">
        <v>69000</v>
      </c>
      <c r="N121" s="5">
        <v>69000</v>
      </c>
      <c r="O121" s="1" t="s">
        <v>500</v>
      </c>
      <c r="P121" s="1" t="s">
        <v>10</v>
      </c>
      <c r="Q121" s="1" t="s">
        <v>503</v>
      </c>
      <c r="R121" s="1" t="s">
        <v>24</v>
      </c>
      <c r="S121" s="1" t="s">
        <v>25</v>
      </c>
      <c r="U121" t="b">
        <f t="shared" si="1"/>
        <v>1</v>
      </c>
    </row>
    <row r="122" spans="1:21" ht="15.75">
      <c r="A122" s="1">
        <v>118</v>
      </c>
      <c r="B122" s="1" t="s">
        <v>660</v>
      </c>
      <c r="C122" s="1" t="s">
        <v>657</v>
      </c>
      <c r="D122" s="1" t="s">
        <v>658</v>
      </c>
      <c r="E122" s="1" t="s">
        <v>659</v>
      </c>
      <c r="F122" s="1" t="s">
        <v>18</v>
      </c>
      <c r="G122" s="1" t="s">
        <v>10</v>
      </c>
      <c r="H122" s="1" t="s">
        <v>40</v>
      </c>
      <c r="I122" s="1" t="s">
        <v>39</v>
      </c>
      <c r="J122" s="1" t="s">
        <v>501</v>
      </c>
      <c r="K122" s="1" t="s">
        <v>502</v>
      </c>
      <c r="L122" s="1"/>
      <c r="M122" s="5">
        <v>69000</v>
      </c>
      <c r="N122" s="5">
        <v>69000</v>
      </c>
      <c r="O122" s="1" t="s">
        <v>500</v>
      </c>
      <c r="P122" s="1" t="s">
        <v>10</v>
      </c>
      <c r="Q122" s="1" t="s">
        <v>503</v>
      </c>
      <c r="R122" s="1" t="s">
        <v>24</v>
      </c>
      <c r="S122" s="1" t="s">
        <v>25</v>
      </c>
      <c r="U122" t="b">
        <f t="shared" si="1"/>
        <v>1</v>
      </c>
    </row>
    <row r="123" spans="1:21" ht="15.75">
      <c r="A123" s="1">
        <v>119</v>
      </c>
      <c r="B123" s="1" t="s">
        <v>661</v>
      </c>
      <c r="C123" s="1" t="s">
        <v>662</v>
      </c>
      <c r="D123" s="1" t="s">
        <v>663</v>
      </c>
      <c r="E123" s="1" t="s">
        <v>664</v>
      </c>
      <c r="F123" s="1" t="s">
        <v>18</v>
      </c>
      <c r="G123" s="1" t="s">
        <v>10</v>
      </c>
      <c r="H123" s="1" t="s">
        <v>27</v>
      </c>
      <c r="I123" s="1" t="s">
        <v>27</v>
      </c>
      <c r="J123" s="1" t="s">
        <v>498</v>
      </c>
      <c r="K123" s="1" t="s">
        <v>499</v>
      </c>
      <c r="L123" s="1"/>
      <c r="M123" s="5">
        <v>47000</v>
      </c>
      <c r="N123" s="5">
        <v>47000</v>
      </c>
      <c r="O123" s="1" t="s">
        <v>500</v>
      </c>
      <c r="P123" s="1" t="s">
        <v>10</v>
      </c>
      <c r="Q123" s="1" t="s">
        <v>10</v>
      </c>
      <c r="R123" s="1" t="s">
        <v>24</v>
      </c>
      <c r="S123" s="1" t="s">
        <v>25</v>
      </c>
      <c r="U123" t="b">
        <f t="shared" si="1"/>
        <v>1</v>
      </c>
    </row>
    <row r="124" spans="1:21" ht="15.75">
      <c r="A124" s="1">
        <v>120</v>
      </c>
      <c r="B124" s="1" t="s">
        <v>665</v>
      </c>
      <c r="C124" s="1" t="s">
        <v>666</v>
      </c>
      <c r="D124" s="1" t="s">
        <v>667</v>
      </c>
      <c r="E124" s="1" t="s">
        <v>668</v>
      </c>
      <c r="F124" s="1" t="s">
        <v>18</v>
      </c>
      <c r="G124" s="1" t="s">
        <v>10</v>
      </c>
      <c r="H124" s="1" t="s">
        <v>27</v>
      </c>
      <c r="I124" s="1" t="s">
        <v>27</v>
      </c>
      <c r="J124" s="1" t="s">
        <v>498</v>
      </c>
      <c r="K124" s="1" t="s">
        <v>499</v>
      </c>
      <c r="L124" s="1"/>
      <c r="M124" s="5">
        <v>47000</v>
      </c>
      <c r="N124" s="5">
        <v>47000</v>
      </c>
      <c r="O124" s="1" t="s">
        <v>500</v>
      </c>
      <c r="P124" s="1" t="s">
        <v>10</v>
      </c>
      <c r="Q124" s="1" t="s">
        <v>10</v>
      </c>
      <c r="R124" s="1" t="s">
        <v>24</v>
      </c>
      <c r="S124" s="1" t="s">
        <v>25</v>
      </c>
      <c r="U124" t="b">
        <f t="shared" si="1"/>
        <v>1</v>
      </c>
    </row>
    <row r="125" spans="1:21" ht="15.75">
      <c r="A125" s="1">
        <v>121</v>
      </c>
      <c r="B125" s="1" t="s">
        <v>669</v>
      </c>
      <c r="C125" s="1" t="s">
        <v>670</v>
      </c>
      <c r="D125" s="1" t="s">
        <v>671</v>
      </c>
      <c r="E125" s="1" t="s">
        <v>672</v>
      </c>
      <c r="F125" s="1" t="s">
        <v>8</v>
      </c>
      <c r="G125" s="1" t="s">
        <v>10</v>
      </c>
      <c r="H125" s="1" t="s">
        <v>28</v>
      </c>
      <c r="I125" s="1" t="s">
        <v>28</v>
      </c>
      <c r="J125" s="1" t="s">
        <v>511</v>
      </c>
      <c r="K125" s="1" t="s">
        <v>512</v>
      </c>
      <c r="L125" s="1"/>
      <c r="M125" s="5">
        <v>53000</v>
      </c>
      <c r="N125" s="5">
        <v>53000</v>
      </c>
      <c r="O125" s="1" t="s">
        <v>500</v>
      </c>
      <c r="P125" s="1" t="s">
        <v>10</v>
      </c>
      <c r="Q125" s="1" t="s">
        <v>10</v>
      </c>
      <c r="R125" s="1" t="s">
        <v>24</v>
      </c>
      <c r="S125" s="1" t="s">
        <v>25</v>
      </c>
      <c r="U125" t="b">
        <f t="shared" si="1"/>
        <v>1</v>
      </c>
    </row>
    <row r="126" spans="1:21" ht="15.75">
      <c r="A126" s="1">
        <v>122</v>
      </c>
      <c r="B126" s="1" t="s">
        <v>673</v>
      </c>
      <c r="C126" s="1" t="s">
        <v>670</v>
      </c>
      <c r="D126" s="1" t="s">
        <v>671</v>
      </c>
      <c r="E126" s="1" t="s">
        <v>672</v>
      </c>
      <c r="F126" s="1" t="s">
        <v>8</v>
      </c>
      <c r="G126" s="1" t="s">
        <v>10</v>
      </c>
      <c r="H126" s="1" t="s">
        <v>40</v>
      </c>
      <c r="I126" s="1" t="s">
        <v>39</v>
      </c>
      <c r="J126" s="1" t="s">
        <v>501</v>
      </c>
      <c r="K126" s="1" t="s">
        <v>502</v>
      </c>
      <c r="L126" s="1"/>
      <c r="M126" s="5">
        <v>69000</v>
      </c>
      <c r="N126" s="5">
        <v>69000</v>
      </c>
      <c r="O126" s="1" t="s">
        <v>500</v>
      </c>
      <c r="P126" s="1" t="s">
        <v>10</v>
      </c>
      <c r="Q126" s="1" t="s">
        <v>503</v>
      </c>
      <c r="R126" s="1" t="s">
        <v>24</v>
      </c>
      <c r="S126" s="1" t="s">
        <v>25</v>
      </c>
      <c r="U126" t="b">
        <f t="shared" si="1"/>
        <v>1</v>
      </c>
    </row>
    <row r="127" spans="1:21" ht="15.75">
      <c r="A127" s="1">
        <v>123</v>
      </c>
      <c r="B127" s="1" t="s">
        <v>674</v>
      </c>
      <c r="C127" s="1" t="s">
        <v>675</v>
      </c>
      <c r="D127" s="1" t="s">
        <v>676</v>
      </c>
      <c r="E127" s="1" t="s">
        <v>677</v>
      </c>
      <c r="F127" s="1" t="s">
        <v>8</v>
      </c>
      <c r="G127" s="1" t="s">
        <v>10</v>
      </c>
      <c r="H127" s="1" t="s">
        <v>28</v>
      </c>
      <c r="I127" s="1" t="s">
        <v>28</v>
      </c>
      <c r="J127" s="1" t="s">
        <v>511</v>
      </c>
      <c r="K127" s="1" t="s">
        <v>512</v>
      </c>
      <c r="L127" s="1"/>
      <c r="M127" s="5">
        <v>53000</v>
      </c>
      <c r="N127" s="5">
        <v>53000</v>
      </c>
      <c r="O127" s="1" t="s">
        <v>500</v>
      </c>
      <c r="P127" s="1" t="s">
        <v>10</v>
      </c>
      <c r="Q127" s="1" t="s">
        <v>10</v>
      </c>
      <c r="R127" s="1" t="s">
        <v>24</v>
      </c>
      <c r="S127" s="1" t="s">
        <v>25</v>
      </c>
      <c r="U127" t="b">
        <f t="shared" si="1"/>
        <v>1</v>
      </c>
    </row>
    <row r="128" spans="1:21" ht="15.75">
      <c r="A128" s="1">
        <v>124</v>
      </c>
      <c r="B128" s="1" t="s">
        <v>678</v>
      </c>
      <c r="C128" s="1" t="s">
        <v>675</v>
      </c>
      <c r="D128" s="1" t="s">
        <v>676</v>
      </c>
      <c r="E128" s="1" t="s">
        <v>677</v>
      </c>
      <c r="F128" s="1" t="s">
        <v>8</v>
      </c>
      <c r="G128" s="1" t="s">
        <v>10</v>
      </c>
      <c r="H128" s="1" t="s">
        <v>40</v>
      </c>
      <c r="I128" s="1" t="s">
        <v>39</v>
      </c>
      <c r="J128" s="1" t="s">
        <v>501</v>
      </c>
      <c r="K128" s="1" t="s">
        <v>502</v>
      </c>
      <c r="L128" s="1"/>
      <c r="M128" s="5">
        <v>69000</v>
      </c>
      <c r="N128" s="5">
        <v>69000</v>
      </c>
      <c r="O128" s="1" t="s">
        <v>500</v>
      </c>
      <c r="P128" s="1" t="s">
        <v>10</v>
      </c>
      <c r="Q128" s="1" t="s">
        <v>503</v>
      </c>
      <c r="R128" s="1" t="s">
        <v>24</v>
      </c>
      <c r="S128" s="1" t="s">
        <v>25</v>
      </c>
      <c r="U128" t="b">
        <f t="shared" si="1"/>
        <v>1</v>
      </c>
    </row>
    <row r="129" spans="1:21" ht="15.75">
      <c r="A129" s="1">
        <v>125</v>
      </c>
      <c r="B129" s="1" t="s">
        <v>679</v>
      </c>
      <c r="C129" s="1" t="s">
        <v>680</v>
      </c>
      <c r="D129" s="1" t="s">
        <v>681</v>
      </c>
      <c r="E129" s="1" t="s">
        <v>682</v>
      </c>
      <c r="F129" s="1" t="s">
        <v>18</v>
      </c>
      <c r="G129" s="1" t="s">
        <v>10</v>
      </c>
      <c r="H129" s="1" t="s">
        <v>27</v>
      </c>
      <c r="I129" s="1" t="s">
        <v>27</v>
      </c>
      <c r="J129" s="1" t="s">
        <v>498</v>
      </c>
      <c r="K129" s="1" t="s">
        <v>499</v>
      </c>
      <c r="L129" s="1"/>
      <c r="M129" s="5">
        <v>47000</v>
      </c>
      <c r="N129" s="5">
        <v>47000</v>
      </c>
      <c r="O129" s="1" t="s">
        <v>500</v>
      </c>
      <c r="P129" s="1" t="s">
        <v>10</v>
      </c>
      <c r="Q129" s="1" t="s">
        <v>10</v>
      </c>
      <c r="R129" s="1" t="s">
        <v>24</v>
      </c>
      <c r="S129" s="1" t="s">
        <v>25</v>
      </c>
      <c r="U129" t="b">
        <f t="shared" si="1"/>
        <v>1</v>
      </c>
    </row>
    <row r="130" spans="1:21" ht="15.75">
      <c r="A130" s="1">
        <v>126</v>
      </c>
      <c r="B130" s="1" t="s">
        <v>686</v>
      </c>
      <c r="C130" s="1" t="s">
        <v>683</v>
      </c>
      <c r="D130" s="1" t="s">
        <v>684</v>
      </c>
      <c r="E130" s="1" t="s">
        <v>685</v>
      </c>
      <c r="F130" s="1" t="s">
        <v>11</v>
      </c>
      <c r="G130" s="1" t="s">
        <v>10</v>
      </c>
      <c r="H130" s="1" t="s">
        <v>40</v>
      </c>
      <c r="I130" s="1" t="s">
        <v>39</v>
      </c>
      <c r="J130" s="1" t="s">
        <v>501</v>
      </c>
      <c r="K130" s="1" t="s">
        <v>502</v>
      </c>
      <c r="L130" s="1"/>
      <c r="M130" s="5">
        <v>69000</v>
      </c>
      <c r="N130" s="5">
        <v>69000</v>
      </c>
      <c r="O130" s="1" t="s">
        <v>500</v>
      </c>
      <c r="P130" s="1" t="s">
        <v>10</v>
      </c>
      <c r="Q130" s="1" t="s">
        <v>503</v>
      </c>
      <c r="R130" s="1" t="s">
        <v>24</v>
      </c>
      <c r="S130" s="1" t="s">
        <v>25</v>
      </c>
      <c r="U130" t="b">
        <f t="shared" si="1"/>
        <v>1</v>
      </c>
    </row>
    <row r="131" spans="1:21" ht="30">
      <c r="A131" s="1">
        <v>127</v>
      </c>
      <c r="B131" s="1" t="s">
        <v>687</v>
      </c>
      <c r="C131" s="1" t="s">
        <v>688</v>
      </c>
      <c r="D131" s="1" t="s">
        <v>689</v>
      </c>
      <c r="E131" s="1" t="s">
        <v>690</v>
      </c>
      <c r="F131" s="1" t="s">
        <v>8</v>
      </c>
      <c r="G131" s="1" t="s">
        <v>99</v>
      </c>
      <c r="H131" s="1" t="s">
        <v>140</v>
      </c>
      <c r="I131" s="1" t="s">
        <v>133</v>
      </c>
      <c r="J131" s="1" t="s">
        <v>149</v>
      </c>
      <c r="K131" s="6" t="s">
        <v>804</v>
      </c>
      <c r="L131" s="1"/>
      <c r="M131" s="5">
        <v>3167000</v>
      </c>
      <c r="N131" s="5">
        <v>3167000</v>
      </c>
      <c r="O131" s="1" t="s">
        <v>10</v>
      </c>
      <c r="P131" s="1" t="s">
        <v>10</v>
      </c>
      <c r="Q131" s="1" t="s">
        <v>150</v>
      </c>
      <c r="R131" s="1" t="s">
        <v>24</v>
      </c>
      <c r="S131" s="1" t="s">
        <v>25</v>
      </c>
      <c r="U131" t="b">
        <f t="shared" si="1"/>
        <v>1</v>
      </c>
    </row>
    <row r="132" spans="1:21" ht="15.75">
      <c r="A132" s="1">
        <v>128</v>
      </c>
      <c r="B132" s="1" t="s">
        <v>691</v>
      </c>
      <c r="C132" s="1" t="s">
        <v>692</v>
      </c>
      <c r="D132" s="1" t="s">
        <v>693</v>
      </c>
      <c r="E132" s="1" t="s">
        <v>694</v>
      </c>
      <c r="F132" s="1" t="s">
        <v>8</v>
      </c>
      <c r="G132" s="1" t="s">
        <v>56</v>
      </c>
      <c r="H132" s="1" t="s">
        <v>129</v>
      </c>
      <c r="I132" s="1" t="s">
        <v>113</v>
      </c>
      <c r="J132" s="1" t="s">
        <v>130</v>
      </c>
      <c r="K132" s="1" t="s">
        <v>131</v>
      </c>
      <c r="L132" s="1"/>
      <c r="M132" s="5">
        <v>679000</v>
      </c>
      <c r="N132" s="5">
        <v>679000</v>
      </c>
      <c r="O132" s="1" t="s">
        <v>10</v>
      </c>
      <c r="P132" s="1" t="s">
        <v>10</v>
      </c>
      <c r="Q132" s="1" t="s">
        <v>132</v>
      </c>
      <c r="R132" s="1" t="s">
        <v>24</v>
      </c>
      <c r="S132" s="1" t="s">
        <v>25</v>
      </c>
      <c r="U132" t="b">
        <f t="shared" si="1"/>
        <v>1</v>
      </c>
    </row>
    <row r="133" spans="1:21" ht="15.75">
      <c r="A133" s="1">
        <v>129</v>
      </c>
      <c r="B133" s="1" t="s">
        <v>695</v>
      </c>
      <c r="C133" s="1" t="s">
        <v>696</v>
      </c>
      <c r="D133" s="1" t="s">
        <v>697</v>
      </c>
      <c r="E133" s="1" t="s">
        <v>698</v>
      </c>
      <c r="F133" s="1" t="s">
        <v>8</v>
      </c>
      <c r="G133" s="1" t="s">
        <v>56</v>
      </c>
      <c r="H133" s="1" t="s">
        <v>143</v>
      </c>
      <c r="I133" s="1" t="s">
        <v>134</v>
      </c>
      <c r="J133" s="1" t="s">
        <v>699</v>
      </c>
      <c r="K133" s="1" t="s">
        <v>700</v>
      </c>
      <c r="L133" s="1"/>
      <c r="M133" s="5">
        <v>4040000</v>
      </c>
      <c r="N133" s="5">
        <v>4040000</v>
      </c>
      <c r="O133" s="1" t="s">
        <v>10</v>
      </c>
      <c r="P133" s="1" t="s">
        <v>10</v>
      </c>
      <c r="Q133" s="1" t="s">
        <v>10</v>
      </c>
      <c r="R133" s="1" t="s">
        <v>24</v>
      </c>
      <c r="S133" s="1" t="s">
        <v>25</v>
      </c>
      <c r="U133" t="b">
        <f t="shared" si="1"/>
        <v>1</v>
      </c>
    </row>
    <row r="134" spans="1:21" ht="15.75">
      <c r="A134" s="1">
        <v>130</v>
      </c>
      <c r="B134" s="1" t="s">
        <v>701</v>
      </c>
      <c r="C134" s="1" t="s">
        <v>696</v>
      </c>
      <c r="D134" s="1" t="s">
        <v>697</v>
      </c>
      <c r="E134" s="1" t="s">
        <v>698</v>
      </c>
      <c r="F134" s="1" t="s">
        <v>8</v>
      </c>
      <c r="G134" s="1" t="s">
        <v>56</v>
      </c>
      <c r="H134" s="1" t="s">
        <v>142</v>
      </c>
      <c r="I134" s="1" t="s">
        <v>136</v>
      </c>
      <c r="J134" s="1" t="s">
        <v>154</v>
      </c>
      <c r="K134" s="1" t="s">
        <v>155</v>
      </c>
      <c r="L134" s="1"/>
      <c r="M134" s="5">
        <v>2689000</v>
      </c>
      <c r="N134" s="5">
        <v>2689000</v>
      </c>
      <c r="O134" s="1" t="s">
        <v>10</v>
      </c>
      <c r="P134" s="1" t="s">
        <v>10</v>
      </c>
      <c r="Q134" s="1" t="s">
        <v>10</v>
      </c>
      <c r="R134" s="1" t="s">
        <v>24</v>
      </c>
      <c r="S134" s="1" t="s">
        <v>25</v>
      </c>
      <c r="U134" t="b">
        <f t="shared" ref="U134:U150" si="2">M134=N134</f>
        <v>1</v>
      </c>
    </row>
    <row r="135" spans="1:21" ht="15.75">
      <c r="A135" s="1">
        <v>131</v>
      </c>
      <c r="B135" s="1" t="s">
        <v>702</v>
      </c>
      <c r="C135" s="1" t="s">
        <v>703</v>
      </c>
      <c r="D135" s="1" t="s">
        <v>704</v>
      </c>
      <c r="E135" s="1" t="s">
        <v>705</v>
      </c>
      <c r="F135" s="1" t="s">
        <v>8</v>
      </c>
      <c r="G135" s="1" t="s">
        <v>56</v>
      </c>
      <c r="H135" s="1" t="s">
        <v>143</v>
      </c>
      <c r="I135" s="1" t="s">
        <v>134</v>
      </c>
      <c r="J135" s="1" t="s">
        <v>699</v>
      </c>
      <c r="K135" s="1" t="s">
        <v>700</v>
      </c>
      <c r="L135" s="1"/>
      <c r="M135" s="5">
        <v>4040000</v>
      </c>
      <c r="N135" s="5">
        <v>4040000</v>
      </c>
      <c r="O135" s="1" t="s">
        <v>10</v>
      </c>
      <c r="P135" s="1" t="s">
        <v>10</v>
      </c>
      <c r="Q135" s="1" t="s">
        <v>10</v>
      </c>
      <c r="R135" s="1" t="s">
        <v>24</v>
      </c>
      <c r="S135" s="1" t="s">
        <v>25</v>
      </c>
      <c r="U135" t="b">
        <f t="shared" si="2"/>
        <v>1</v>
      </c>
    </row>
    <row r="136" spans="1:21" ht="15.75">
      <c r="A136" s="1">
        <v>132</v>
      </c>
      <c r="B136" s="1" t="s">
        <v>706</v>
      </c>
      <c r="C136" s="1" t="s">
        <v>703</v>
      </c>
      <c r="D136" s="1" t="s">
        <v>704</v>
      </c>
      <c r="E136" s="1" t="s">
        <v>705</v>
      </c>
      <c r="F136" s="1" t="s">
        <v>8</v>
      </c>
      <c r="G136" s="1" t="s">
        <v>56</v>
      </c>
      <c r="H136" s="1" t="s">
        <v>142</v>
      </c>
      <c r="I136" s="1" t="s">
        <v>136</v>
      </c>
      <c r="J136" s="1" t="s">
        <v>154</v>
      </c>
      <c r="K136" s="1" t="s">
        <v>155</v>
      </c>
      <c r="L136" s="1"/>
      <c r="M136" s="5">
        <v>2689000</v>
      </c>
      <c r="N136" s="5">
        <v>2689000</v>
      </c>
      <c r="O136" s="1" t="s">
        <v>10</v>
      </c>
      <c r="P136" s="1" t="s">
        <v>10</v>
      </c>
      <c r="Q136" s="1" t="s">
        <v>10</v>
      </c>
      <c r="R136" s="1" t="s">
        <v>24</v>
      </c>
      <c r="S136" s="1" t="s">
        <v>25</v>
      </c>
      <c r="U136" t="b">
        <f t="shared" si="2"/>
        <v>1</v>
      </c>
    </row>
    <row r="137" spans="1:21" ht="15.75">
      <c r="A137" s="1">
        <v>133</v>
      </c>
      <c r="B137" s="1" t="s">
        <v>707</v>
      </c>
      <c r="C137" s="1" t="s">
        <v>708</v>
      </c>
      <c r="D137" s="1" t="s">
        <v>709</v>
      </c>
      <c r="E137" s="1" t="s">
        <v>710</v>
      </c>
      <c r="F137" s="1" t="s">
        <v>8</v>
      </c>
      <c r="G137" s="1" t="s">
        <v>88</v>
      </c>
      <c r="H137" s="1" t="s">
        <v>145</v>
      </c>
      <c r="I137" s="1" t="s">
        <v>141</v>
      </c>
      <c r="J137" s="1" t="s">
        <v>711</v>
      </c>
      <c r="K137" s="1" t="s">
        <v>712</v>
      </c>
      <c r="L137" s="1"/>
      <c r="M137" s="5">
        <v>1136000</v>
      </c>
      <c r="N137" s="5">
        <v>1136000</v>
      </c>
      <c r="O137" s="1" t="s">
        <v>10</v>
      </c>
      <c r="P137" s="1" t="s">
        <v>10</v>
      </c>
      <c r="Q137" s="1" t="s">
        <v>10</v>
      </c>
      <c r="R137" s="1" t="s">
        <v>24</v>
      </c>
      <c r="S137" s="1" t="s">
        <v>25</v>
      </c>
      <c r="U137" t="b">
        <f t="shared" si="2"/>
        <v>1</v>
      </c>
    </row>
    <row r="138" spans="1:21" ht="15.75">
      <c r="A138" s="1">
        <v>134</v>
      </c>
      <c r="B138" s="1" t="s">
        <v>713</v>
      </c>
      <c r="C138" s="1" t="s">
        <v>714</v>
      </c>
      <c r="D138" s="1" t="s">
        <v>715</v>
      </c>
      <c r="E138" s="1" t="s">
        <v>716</v>
      </c>
      <c r="F138" s="1" t="s">
        <v>11</v>
      </c>
      <c r="G138" s="1" t="s">
        <v>88</v>
      </c>
      <c r="H138" s="1" t="s">
        <v>144</v>
      </c>
      <c r="I138" s="1" t="s">
        <v>137</v>
      </c>
      <c r="J138" s="1" t="s">
        <v>146</v>
      </c>
      <c r="K138" s="1" t="s">
        <v>147</v>
      </c>
      <c r="L138" s="1"/>
      <c r="M138" s="5">
        <v>2531000</v>
      </c>
      <c r="N138" s="5">
        <v>2531000</v>
      </c>
      <c r="O138" s="1" t="s">
        <v>10</v>
      </c>
      <c r="P138" s="1" t="s">
        <v>10</v>
      </c>
      <c r="Q138" s="1" t="s">
        <v>10</v>
      </c>
      <c r="R138" s="1" t="s">
        <v>24</v>
      </c>
      <c r="S138" s="1" t="s">
        <v>25</v>
      </c>
      <c r="U138" t="b">
        <f t="shared" si="2"/>
        <v>1</v>
      </c>
    </row>
    <row r="139" spans="1:21" ht="15.75">
      <c r="A139" s="1">
        <v>135</v>
      </c>
      <c r="B139" s="1" t="s">
        <v>717</v>
      </c>
      <c r="C139" s="1" t="s">
        <v>718</v>
      </c>
      <c r="D139" s="1" t="s">
        <v>719</v>
      </c>
      <c r="E139" s="1" t="s">
        <v>720</v>
      </c>
      <c r="F139" s="1" t="s">
        <v>8</v>
      </c>
      <c r="G139" s="1" t="s">
        <v>99</v>
      </c>
      <c r="H139" s="1" t="s">
        <v>136</v>
      </c>
      <c r="I139" s="1" t="s">
        <v>128</v>
      </c>
      <c r="J139" s="1" t="s">
        <v>151</v>
      </c>
      <c r="K139" s="1" t="s">
        <v>152</v>
      </c>
      <c r="L139" s="1"/>
      <c r="M139" s="5">
        <v>2828000</v>
      </c>
      <c r="N139" s="5">
        <v>2828000</v>
      </c>
      <c r="O139" s="1" t="s">
        <v>153</v>
      </c>
      <c r="P139" s="1" t="s">
        <v>10</v>
      </c>
      <c r="Q139" s="1" t="s">
        <v>10</v>
      </c>
      <c r="R139" s="1" t="s">
        <v>24</v>
      </c>
      <c r="S139" s="1" t="s">
        <v>25</v>
      </c>
      <c r="U139" t="b">
        <f t="shared" si="2"/>
        <v>1</v>
      </c>
    </row>
    <row r="140" spans="1:21" ht="15.75">
      <c r="A140" s="1">
        <v>136</v>
      </c>
      <c r="B140" s="1" t="s">
        <v>721</v>
      </c>
      <c r="C140" s="1" t="s">
        <v>722</v>
      </c>
      <c r="D140" s="1" t="s">
        <v>723</v>
      </c>
      <c r="E140" s="1" t="s">
        <v>724</v>
      </c>
      <c r="F140" s="1" t="s">
        <v>11</v>
      </c>
      <c r="G140" s="1" t="s">
        <v>56</v>
      </c>
      <c r="H140" s="1" t="s">
        <v>143</v>
      </c>
      <c r="I140" s="1" t="s">
        <v>134</v>
      </c>
      <c r="J140" s="1" t="s">
        <v>699</v>
      </c>
      <c r="K140" s="1" t="s">
        <v>700</v>
      </c>
      <c r="L140" s="1"/>
      <c r="M140" s="5">
        <v>4040000</v>
      </c>
      <c r="N140" s="5">
        <v>4040000</v>
      </c>
      <c r="O140" s="1" t="s">
        <v>10</v>
      </c>
      <c r="P140" s="1" t="s">
        <v>10</v>
      </c>
      <c r="Q140" s="1" t="s">
        <v>10</v>
      </c>
      <c r="R140" s="1" t="s">
        <v>24</v>
      </c>
      <c r="S140" s="1" t="s">
        <v>25</v>
      </c>
      <c r="U140" t="b">
        <f t="shared" si="2"/>
        <v>1</v>
      </c>
    </row>
    <row r="141" spans="1:21" ht="15.75">
      <c r="A141" s="1">
        <v>137</v>
      </c>
      <c r="B141" s="1" t="s">
        <v>725</v>
      </c>
      <c r="C141" s="1" t="s">
        <v>726</v>
      </c>
      <c r="D141" s="1" t="s">
        <v>727</v>
      </c>
      <c r="E141" s="1" t="s">
        <v>728</v>
      </c>
      <c r="F141" s="1" t="s">
        <v>11</v>
      </c>
      <c r="G141" s="1" t="s">
        <v>56</v>
      </c>
      <c r="H141" s="1" t="s">
        <v>143</v>
      </c>
      <c r="I141" s="1" t="s">
        <v>134</v>
      </c>
      <c r="J141" s="1" t="s">
        <v>699</v>
      </c>
      <c r="K141" s="1" t="s">
        <v>700</v>
      </c>
      <c r="L141" s="1"/>
      <c r="M141" s="5">
        <v>4040000</v>
      </c>
      <c r="N141" s="5">
        <v>4040000</v>
      </c>
      <c r="O141" s="1" t="s">
        <v>10</v>
      </c>
      <c r="P141" s="1" t="s">
        <v>10</v>
      </c>
      <c r="Q141" s="1" t="s">
        <v>10</v>
      </c>
      <c r="R141" s="1" t="s">
        <v>24</v>
      </c>
      <c r="S141" s="1" t="s">
        <v>25</v>
      </c>
      <c r="U141" t="b">
        <f t="shared" si="2"/>
        <v>1</v>
      </c>
    </row>
    <row r="142" spans="1:21" ht="15.75">
      <c r="A142" s="1">
        <v>138</v>
      </c>
      <c r="B142" s="1" t="s">
        <v>729</v>
      </c>
      <c r="C142" s="1" t="s">
        <v>730</v>
      </c>
      <c r="D142" s="1" t="s">
        <v>731</v>
      </c>
      <c r="E142" s="1" t="s">
        <v>732</v>
      </c>
      <c r="F142" s="1" t="s">
        <v>11</v>
      </c>
      <c r="G142" s="1" t="s">
        <v>56</v>
      </c>
      <c r="H142" s="1" t="s">
        <v>143</v>
      </c>
      <c r="I142" s="1" t="s">
        <v>134</v>
      </c>
      <c r="J142" s="1" t="s">
        <v>699</v>
      </c>
      <c r="K142" s="1" t="s">
        <v>700</v>
      </c>
      <c r="L142" s="1"/>
      <c r="M142" s="5">
        <v>4040000</v>
      </c>
      <c r="N142" s="5">
        <v>4040000</v>
      </c>
      <c r="O142" s="1" t="s">
        <v>10</v>
      </c>
      <c r="P142" s="1" t="s">
        <v>10</v>
      </c>
      <c r="Q142" s="1" t="s">
        <v>10</v>
      </c>
      <c r="R142" s="1" t="s">
        <v>24</v>
      </c>
      <c r="S142" s="1" t="s">
        <v>25</v>
      </c>
      <c r="U142" t="b">
        <f t="shared" si="2"/>
        <v>1</v>
      </c>
    </row>
    <row r="143" spans="1:21" ht="15.75">
      <c r="A143" s="1">
        <v>139</v>
      </c>
      <c r="B143" s="1" t="s">
        <v>737</v>
      </c>
      <c r="C143" s="1" t="s">
        <v>738</v>
      </c>
      <c r="D143" s="1" t="s">
        <v>739</v>
      </c>
      <c r="E143" s="1" t="s">
        <v>740</v>
      </c>
      <c r="F143" s="1" t="s">
        <v>8</v>
      </c>
      <c r="G143" s="1" t="s">
        <v>10</v>
      </c>
      <c r="H143" s="1" t="s">
        <v>55</v>
      </c>
      <c r="I143" s="1" t="s">
        <v>415</v>
      </c>
      <c r="J143" s="1" t="s">
        <v>741</v>
      </c>
      <c r="K143" s="1" t="s">
        <v>742</v>
      </c>
      <c r="L143" s="1"/>
      <c r="M143" s="5">
        <v>169000</v>
      </c>
      <c r="N143" s="5">
        <v>169000</v>
      </c>
      <c r="O143" s="1" t="s">
        <v>10</v>
      </c>
      <c r="P143" s="1" t="s">
        <v>10</v>
      </c>
      <c r="Q143" s="1" t="s">
        <v>10</v>
      </c>
      <c r="R143" s="1" t="s">
        <v>24</v>
      </c>
      <c r="S143" s="1" t="s">
        <v>25</v>
      </c>
      <c r="U143" t="b">
        <f t="shared" si="2"/>
        <v>1</v>
      </c>
    </row>
    <row r="144" spans="1:21" ht="75">
      <c r="A144" s="1">
        <v>140</v>
      </c>
      <c r="B144" s="1" t="s">
        <v>743</v>
      </c>
      <c r="C144" s="1" t="s">
        <v>744</v>
      </c>
      <c r="D144" s="1" t="s">
        <v>745</v>
      </c>
      <c r="E144" s="1" t="s">
        <v>746</v>
      </c>
      <c r="F144" s="1" t="s">
        <v>8</v>
      </c>
      <c r="G144" s="1" t="s">
        <v>10</v>
      </c>
      <c r="H144" s="1" t="s">
        <v>431</v>
      </c>
      <c r="I144" s="1" t="s">
        <v>429</v>
      </c>
      <c r="J144" s="1" t="s">
        <v>735</v>
      </c>
      <c r="K144" s="6" t="s">
        <v>805</v>
      </c>
      <c r="L144" s="1"/>
      <c r="M144" s="5">
        <v>26500</v>
      </c>
      <c r="N144" s="5">
        <v>26500</v>
      </c>
      <c r="O144" s="1" t="s">
        <v>10</v>
      </c>
      <c r="P144" s="1" t="s">
        <v>10</v>
      </c>
      <c r="Q144" s="1" t="s">
        <v>736</v>
      </c>
      <c r="R144" s="1" t="s">
        <v>24</v>
      </c>
      <c r="S144" s="1" t="s">
        <v>25</v>
      </c>
      <c r="U144" t="b">
        <f t="shared" si="2"/>
        <v>1</v>
      </c>
    </row>
    <row r="145" spans="1:21" ht="15.75">
      <c r="A145" s="1">
        <v>141</v>
      </c>
      <c r="B145" s="1" t="s">
        <v>747</v>
      </c>
      <c r="C145" s="1" t="s">
        <v>748</v>
      </c>
      <c r="D145" s="1" t="s">
        <v>749</v>
      </c>
      <c r="E145" s="1" t="s">
        <v>750</v>
      </c>
      <c r="F145" s="1" t="s">
        <v>8</v>
      </c>
      <c r="G145" s="1" t="s">
        <v>10</v>
      </c>
      <c r="H145" s="1" t="s">
        <v>491</v>
      </c>
      <c r="I145" s="1" t="s">
        <v>474</v>
      </c>
      <c r="J145" s="1" t="s">
        <v>751</v>
      </c>
      <c r="K145" s="1" t="s">
        <v>752</v>
      </c>
      <c r="L145" s="1"/>
      <c r="M145" s="5">
        <v>22200</v>
      </c>
      <c r="N145" s="5">
        <v>22200</v>
      </c>
      <c r="O145" s="1" t="s">
        <v>10</v>
      </c>
      <c r="P145" s="1" t="s">
        <v>10</v>
      </c>
      <c r="Q145" s="1" t="s">
        <v>753</v>
      </c>
      <c r="R145" s="1" t="s">
        <v>24</v>
      </c>
      <c r="S145" s="1" t="s">
        <v>25</v>
      </c>
      <c r="U145" t="b">
        <f t="shared" si="2"/>
        <v>1</v>
      </c>
    </row>
    <row r="146" spans="1:21" ht="60">
      <c r="A146" s="1">
        <v>142</v>
      </c>
      <c r="B146" s="1" t="s">
        <v>754</v>
      </c>
      <c r="C146" s="1" t="s">
        <v>755</v>
      </c>
      <c r="D146" s="1" t="s">
        <v>756</v>
      </c>
      <c r="E146" s="1" t="s">
        <v>757</v>
      </c>
      <c r="F146" s="1" t="s">
        <v>8</v>
      </c>
      <c r="G146" s="1" t="s">
        <v>10</v>
      </c>
      <c r="H146" s="1" t="s">
        <v>430</v>
      </c>
      <c r="I146" s="1" t="s">
        <v>422</v>
      </c>
      <c r="J146" s="1" t="s">
        <v>733</v>
      </c>
      <c r="K146" s="6" t="s">
        <v>806</v>
      </c>
      <c r="L146" s="1"/>
      <c r="M146" s="5">
        <v>21200</v>
      </c>
      <c r="N146" s="5">
        <v>21200</v>
      </c>
      <c r="O146" s="1" t="s">
        <v>10</v>
      </c>
      <c r="P146" s="1" t="s">
        <v>10</v>
      </c>
      <c r="Q146" s="1" t="s">
        <v>734</v>
      </c>
      <c r="R146" s="1" t="s">
        <v>24</v>
      </c>
      <c r="S146" s="1" t="s">
        <v>25</v>
      </c>
      <c r="U146" t="b">
        <f t="shared" si="2"/>
        <v>1</v>
      </c>
    </row>
    <row r="147" spans="1:21" ht="60">
      <c r="A147" s="1">
        <v>143</v>
      </c>
      <c r="B147" s="1" t="s">
        <v>758</v>
      </c>
      <c r="C147" s="1" t="s">
        <v>759</v>
      </c>
      <c r="D147" s="1" t="s">
        <v>760</v>
      </c>
      <c r="E147" s="1" t="s">
        <v>761</v>
      </c>
      <c r="F147" s="1" t="s">
        <v>8</v>
      </c>
      <c r="G147" s="1" t="s">
        <v>10</v>
      </c>
      <c r="H147" s="1" t="s">
        <v>430</v>
      </c>
      <c r="I147" s="1" t="s">
        <v>422</v>
      </c>
      <c r="J147" s="1" t="s">
        <v>733</v>
      </c>
      <c r="K147" s="6" t="s">
        <v>807</v>
      </c>
      <c r="L147" s="1"/>
      <c r="M147" s="5">
        <v>21200</v>
      </c>
      <c r="N147" s="5">
        <v>21200</v>
      </c>
      <c r="O147" s="1" t="s">
        <v>10</v>
      </c>
      <c r="P147" s="1" t="s">
        <v>10</v>
      </c>
      <c r="Q147" s="1" t="s">
        <v>734</v>
      </c>
      <c r="R147" s="1" t="s">
        <v>24</v>
      </c>
      <c r="S147" s="1" t="s">
        <v>25</v>
      </c>
      <c r="U147" t="b">
        <f t="shared" si="2"/>
        <v>1</v>
      </c>
    </row>
    <row r="148" spans="1:21" ht="30">
      <c r="A148" s="1">
        <v>144</v>
      </c>
      <c r="B148" s="1" t="s">
        <v>763</v>
      </c>
      <c r="C148" s="1" t="s">
        <v>764</v>
      </c>
      <c r="D148" s="1" t="s">
        <v>765</v>
      </c>
      <c r="E148" s="1" t="s">
        <v>766</v>
      </c>
      <c r="F148" s="1" t="s">
        <v>18</v>
      </c>
      <c r="G148" s="1" t="s">
        <v>10</v>
      </c>
      <c r="H148" s="1" t="s">
        <v>584</v>
      </c>
      <c r="I148" s="1" t="s">
        <v>545</v>
      </c>
      <c r="J148" s="1" t="s">
        <v>762</v>
      </c>
      <c r="K148" s="6" t="s">
        <v>809</v>
      </c>
      <c r="L148" s="1"/>
      <c r="M148" s="5">
        <v>230000</v>
      </c>
      <c r="N148" s="5">
        <v>230000</v>
      </c>
      <c r="O148" s="5"/>
      <c r="P148" s="1" t="s">
        <v>10</v>
      </c>
      <c r="Q148" s="1" t="s">
        <v>10</v>
      </c>
      <c r="R148" s="1" t="s">
        <v>24</v>
      </c>
      <c r="S148" s="1" t="s">
        <v>25</v>
      </c>
      <c r="U148" t="b">
        <f t="shared" si="2"/>
        <v>1</v>
      </c>
    </row>
    <row r="149" spans="1:21" ht="45">
      <c r="A149" s="1">
        <v>145</v>
      </c>
      <c r="B149" s="1" t="s">
        <v>767</v>
      </c>
      <c r="C149" s="1" t="s">
        <v>768</v>
      </c>
      <c r="D149" s="1" t="s">
        <v>769</v>
      </c>
      <c r="E149" s="1" t="s">
        <v>770</v>
      </c>
      <c r="F149" s="1" t="s">
        <v>11</v>
      </c>
      <c r="G149" s="1" t="s">
        <v>10</v>
      </c>
      <c r="H149" s="1" t="s">
        <v>579</v>
      </c>
      <c r="I149" s="1" t="s">
        <v>540</v>
      </c>
      <c r="J149" s="1" t="s">
        <v>771</v>
      </c>
      <c r="K149" s="6" t="s">
        <v>808</v>
      </c>
      <c r="L149" s="1"/>
      <c r="M149" s="5">
        <v>290000</v>
      </c>
      <c r="N149" s="5">
        <v>290000</v>
      </c>
      <c r="O149" s="1" t="s">
        <v>10</v>
      </c>
      <c r="P149" s="1" t="s">
        <v>10</v>
      </c>
      <c r="Q149" s="1" t="s">
        <v>10</v>
      </c>
      <c r="R149" s="1" t="s">
        <v>24</v>
      </c>
      <c r="S149" s="1" t="s">
        <v>25</v>
      </c>
      <c r="U149" t="b">
        <f t="shared" si="2"/>
        <v>1</v>
      </c>
    </row>
    <row r="150" spans="1:21" ht="15.75">
      <c r="A150" s="1">
        <v>146</v>
      </c>
      <c r="B150" s="1" t="s">
        <v>772</v>
      </c>
      <c r="C150" s="1" t="s">
        <v>773</v>
      </c>
      <c r="D150" s="1" t="s">
        <v>774</v>
      </c>
      <c r="E150" s="1" t="s">
        <v>775</v>
      </c>
      <c r="F150" s="1" t="s">
        <v>148</v>
      </c>
      <c r="G150" s="1" t="s">
        <v>127</v>
      </c>
      <c r="H150" s="1" t="s">
        <v>139</v>
      </c>
      <c r="I150" s="1" t="s">
        <v>138</v>
      </c>
      <c r="J150" s="1" t="s">
        <v>776</v>
      </c>
      <c r="K150" s="1" t="s">
        <v>777</v>
      </c>
      <c r="L150" s="1"/>
      <c r="M150" s="5">
        <v>4335000</v>
      </c>
      <c r="N150" s="5">
        <v>4335000</v>
      </c>
      <c r="O150" s="1" t="s">
        <v>10</v>
      </c>
      <c r="P150" s="1" t="s">
        <v>10</v>
      </c>
      <c r="Q150" s="1" t="s">
        <v>10</v>
      </c>
      <c r="R150" s="1" t="s">
        <v>24</v>
      </c>
      <c r="S150" s="1" t="s">
        <v>25</v>
      </c>
      <c r="U150" t="b">
        <f t="shared" si="2"/>
        <v>1</v>
      </c>
    </row>
  </sheetData>
  <autoFilter ref="A4:U4"/>
  <mergeCells count="1">
    <mergeCell ref="A1: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DangKhoa</dc:creator>
  <cp:lastModifiedBy>DA</cp:lastModifiedBy>
  <dcterms:created xsi:type="dcterms:W3CDTF">2017-05-30T02:33:07Z</dcterms:created>
  <dcterms:modified xsi:type="dcterms:W3CDTF">2017-06-01T08:41:24Z</dcterms:modified>
</cp:coreProperties>
</file>